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nbgovbr-my.sharepoint.com/personal/f179079_bnb_gov_br/Documents/Aplicativos/Área de Trabalho/PLC 2026_1088 - AQUISIÇÃO DE ARMAZENAMENTO SAM/"/>
    </mc:Choice>
  </mc:AlternateContent>
  <xr:revisionPtr revIDLastSave="779" documentId="8_{033D4BB4-4CB7-4100-96ED-2E9A79232B8C}" xr6:coauthVersionLast="47" xr6:coauthVersionMax="47" xr10:uidLastSave="{9DCFEF3F-C17B-4739-850B-9803CC0CC9E2}"/>
  <bookViews>
    <workbookView xWindow="-120" yWindow="-120" windowWidth="29040" windowHeight="15720" tabRatio="763" xr2:uid="{8F7FCF09-3672-42B7-BBD5-C08BD0F0958B}"/>
  </bookViews>
  <sheets>
    <sheet name="1 - SERVIÇOS" sheetId="3" r:id="rId1"/>
    <sheet name="2 - PERFIS" sheetId="2" r:id="rId2"/>
    <sheet name="COMPONENTES HARDWARE e SOFTWARE" sheetId="15" r:id="rId3"/>
    <sheet name="Serviço de planejamento" sheetId="8" r:id="rId4"/>
    <sheet name="Serviço de implantação" sheetId="10" r:id="rId5"/>
    <sheet name="Serviço de migração " sheetId="11" r:id="rId6"/>
    <sheet name="Serviço de Treinamento" sheetId="12" r:id="rId7"/>
    <sheet name="Serv. de assistência e suporte" sheetId="13" r:id="rId8"/>
  </sheets>
  <definedNames>
    <definedName name="Serviços">'1 - SERVIÇOS'!$B$3:$B$4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11" l="1"/>
  <c r="D40" i="10"/>
  <c r="D40" i="8"/>
  <c r="D35" i="13"/>
  <c r="F29" i="13"/>
  <c r="D28" i="13"/>
  <c r="G28" i="13" s="1"/>
  <c r="H28" i="13" s="1"/>
  <c r="D27" i="13"/>
  <c r="G27" i="13" s="1"/>
  <c r="H27" i="13" s="1"/>
  <c r="D26" i="13"/>
  <c r="G26" i="13" s="1"/>
  <c r="H26" i="13" s="1"/>
  <c r="D25" i="13"/>
  <c r="G25" i="13" s="1"/>
  <c r="H25" i="13" s="1"/>
  <c r="G24" i="13"/>
  <c r="H24" i="13" s="1"/>
  <c r="D24" i="13"/>
  <c r="D23" i="13"/>
  <c r="G23" i="13" s="1"/>
  <c r="H23" i="13" s="1"/>
  <c r="G22" i="13"/>
  <c r="H22" i="13" s="1"/>
  <c r="D22" i="13"/>
  <c r="D21" i="13"/>
  <c r="G21" i="13" s="1"/>
  <c r="H21" i="13" s="1"/>
  <c r="E20" i="13"/>
  <c r="D20" i="13"/>
  <c r="G20" i="13" s="1"/>
  <c r="H20" i="13" s="1"/>
  <c r="D19" i="13"/>
  <c r="G19" i="13" s="1"/>
  <c r="H19" i="13" s="1"/>
  <c r="D35" i="12"/>
  <c r="F29" i="12"/>
  <c r="D28" i="12"/>
  <c r="G28" i="12" s="1"/>
  <c r="H28" i="12" s="1"/>
  <c r="D27" i="12"/>
  <c r="G27" i="12" s="1"/>
  <c r="H27" i="12" s="1"/>
  <c r="D26" i="12"/>
  <c r="G26" i="12" s="1"/>
  <c r="H26" i="12" s="1"/>
  <c r="D25" i="12"/>
  <c r="G25" i="12" s="1"/>
  <c r="H25" i="12" s="1"/>
  <c r="D24" i="12"/>
  <c r="G24" i="12" s="1"/>
  <c r="H24" i="12" s="1"/>
  <c r="D23" i="12"/>
  <c r="G23" i="12" s="1"/>
  <c r="H23" i="12" s="1"/>
  <c r="G22" i="12"/>
  <c r="H22" i="12" s="1"/>
  <c r="D22" i="12"/>
  <c r="D21" i="12"/>
  <c r="G21" i="12" s="1"/>
  <c r="H21" i="12" s="1"/>
  <c r="E20" i="12"/>
  <c r="D20" i="12"/>
  <c r="G20" i="12" s="1"/>
  <c r="H20" i="12" s="1"/>
  <c r="D19" i="12"/>
  <c r="G19" i="12" s="1"/>
  <c r="H19" i="12" s="1"/>
  <c r="D35" i="11"/>
  <c r="F29" i="11"/>
  <c r="D28" i="11"/>
  <c r="G28" i="11" s="1"/>
  <c r="H28" i="11" s="1"/>
  <c r="D27" i="11"/>
  <c r="G27" i="11" s="1"/>
  <c r="H27" i="11" s="1"/>
  <c r="G26" i="11"/>
  <c r="H26" i="11" s="1"/>
  <c r="D26" i="11"/>
  <c r="D25" i="11"/>
  <c r="G25" i="11" s="1"/>
  <c r="H25" i="11" s="1"/>
  <c r="D24" i="11"/>
  <c r="G24" i="11" s="1"/>
  <c r="H24" i="11" s="1"/>
  <c r="G23" i="11"/>
  <c r="H23" i="11" s="1"/>
  <c r="D23" i="11"/>
  <c r="G22" i="11"/>
  <c r="H22" i="11" s="1"/>
  <c r="D22" i="11"/>
  <c r="D21" i="11"/>
  <c r="G21" i="11" s="1"/>
  <c r="H21" i="11" s="1"/>
  <c r="G20" i="11"/>
  <c r="H20" i="11" s="1"/>
  <c r="E20" i="11"/>
  <c r="D20" i="11"/>
  <c r="D19" i="11"/>
  <c r="E19" i="11" s="1"/>
  <c r="D35" i="10"/>
  <c r="F29" i="10"/>
  <c r="D28" i="10"/>
  <c r="G28" i="10" s="1"/>
  <c r="H28" i="10" s="1"/>
  <c r="D27" i="10"/>
  <c r="G27" i="10" s="1"/>
  <c r="H27" i="10" s="1"/>
  <c r="D26" i="10"/>
  <c r="G26" i="10" s="1"/>
  <c r="H26" i="10" s="1"/>
  <c r="G25" i="10"/>
  <c r="H25" i="10" s="1"/>
  <c r="D25" i="10"/>
  <c r="G24" i="10"/>
  <c r="H24" i="10" s="1"/>
  <c r="D24" i="10"/>
  <c r="D23" i="10"/>
  <c r="G23" i="10" s="1"/>
  <c r="H23" i="10" s="1"/>
  <c r="D22" i="10"/>
  <c r="G22" i="10" s="1"/>
  <c r="H22" i="10" s="1"/>
  <c r="H21" i="10"/>
  <c r="G21" i="10"/>
  <c r="D21" i="10"/>
  <c r="E21" i="10" s="1"/>
  <c r="G20" i="10"/>
  <c r="H20" i="10" s="1"/>
  <c r="D20" i="10"/>
  <c r="E20" i="10" s="1"/>
  <c r="H19" i="10"/>
  <c r="G19" i="10"/>
  <c r="D19" i="10"/>
  <c r="E19" i="10" s="1"/>
  <c r="D25" i="8"/>
  <c r="H29" i="13" l="1"/>
  <c r="D38" i="13" s="1"/>
  <c r="E19" i="13"/>
  <c r="E21" i="13"/>
  <c r="H29" i="12"/>
  <c r="D38" i="12" s="1"/>
  <c r="E19" i="12"/>
  <c r="E21" i="12"/>
  <c r="E21" i="11"/>
  <c r="G19" i="11"/>
  <c r="H19" i="11" s="1"/>
  <c r="H29" i="11" s="1"/>
  <c r="D38" i="11" s="1"/>
  <c r="H29" i="10"/>
  <c r="D38" i="10" s="1"/>
  <c r="D35" i="8"/>
  <c r="F29" i="8"/>
  <c r="D28" i="8"/>
  <c r="G28" i="8" s="1"/>
  <c r="H28" i="8" s="1"/>
  <c r="D27" i="8"/>
  <c r="G27" i="8" s="1"/>
  <c r="H27" i="8" s="1"/>
  <c r="D26" i="8"/>
  <c r="G26" i="8" s="1"/>
  <c r="H26" i="8" s="1"/>
  <c r="G25" i="8"/>
  <c r="H25" i="8" s="1"/>
  <c r="D24" i="8"/>
  <c r="G24" i="8" s="1"/>
  <c r="H24" i="8" s="1"/>
  <c r="D23" i="8"/>
  <c r="G23" i="8" s="1"/>
  <c r="H23" i="8" s="1"/>
  <c r="D22" i="8"/>
  <c r="G22" i="8" s="1"/>
  <c r="H22" i="8" s="1"/>
  <c r="D21" i="8"/>
  <c r="D20" i="8"/>
  <c r="D19" i="8"/>
  <c r="G20" i="8" l="1"/>
  <c r="H20" i="8" s="1"/>
  <c r="E20" i="8"/>
  <c r="G21" i="8"/>
  <c r="H21" i="8" s="1"/>
  <c r="E21" i="8"/>
  <c r="G19" i="8"/>
  <c r="H19" i="8" s="1"/>
  <c r="H29" i="8" s="1"/>
  <c r="E19" i="8"/>
  <c r="D38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ANGELO Marcio de Paula Machado Nascentes F179079</author>
  </authors>
  <commentList>
    <comment ref="E18" authorId="0" shapeId="0" xr:uid="{4390C09A-C952-4A04-87C1-FCDB26023F3D}">
      <text>
        <r>
          <rPr>
            <b/>
            <sz val="9"/>
            <color indexed="81"/>
            <rFont val="Segoe UI"/>
            <family val="2"/>
          </rPr>
          <t>Valor Hora= Salário Mensal /44×4.5
O fator 44 representa o total de horas semanais;
O fator 4.5 representa a média de semanas por mês.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ANGELO Marcio de Paula Machado Nascentes F179079</author>
  </authors>
  <commentList>
    <comment ref="E18" authorId="0" shapeId="0" xr:uid="{947599AD-D61E-45BE-9870-1F7DA81261F6}">
      <text>
        <r>
          <rPr>
            <b/>
            <sz val="9"/>
            <color indexed="81"/>
            <rFont val="Segoe UI"/>
            <family val="2"/>
          </rPr>
          <t>Valor Hora= Salário Mensal /44×4.5
O fator 44 representa o total de horas semanais;
O fator 4.5 representa a média de semanas por mês.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ANGELO Marcio de Paula Machado Nascentes F179079</author>
  </authors>
  <commentList>
    <comment ref="E18" authorId="0" shapeId="0" xr:uid="{97F24190-0F39-412E-82CE-6B0832C008D2}">
      <text>
        <r>
          <rPr>
            <b/>
            <sz val="9"/>
            <color indexed="81"/>
            <rFont val="Segoe UI"/>
            <family val="2"/>
          </rPr>
          <t>Valor Hora= Salário Mensal /44×4.5
O fator 44 representa o total de horas semanais;
O fator 4.5 representa a média de semanas por mês.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ANGELO Marcio de Paula Machado Nascentes F179079</author>
  </authors>
  <commentList>
    <comment ref="E18" authorId="0" shapeId="0" xr:uid="{8EF12E99-C63D-4D1D-B338-EE47CFC6B2A2}">
      <text>
        <r>
          <rPr>
            <b/>
            <sz val="9"/>
            <color indexed="81"/>
            <rFont val="Segoe UI"/>
            <family val="2"/>
          </rPr>
          <t>Valor Hora= Salário Mensal /44×4.5
O fator 44 representa o total de horas semanais;
O fator 4.5 representa a média de semanas por mês.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ANGELO Marcio de Paula Machado Nascentes F179079</author>
  </authors>
  <commentList>
    <comment ref="E18" authorId="0" shapeId="0" xr:uid="{ACAAC360-4BF1-4D40-82D9-47A5E61A60B4}">
      <text>
        <r>
          <rPr>
            <b/>
            <sz val="9"/>
            <color indexed="81"/>
            <rFont val="Segoe UI"/>
            <family val="2"/>
          </rPr>
          <t>Valor Hora= Salário Mensal /44×4.5
O fator 44 representa o total de horas semanais;
O fator 4.5 representa a média de semanas por mês.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<sst xmlns="http://schemas.openxmlformats.org/spreadsheetml/2006/main" count="243" uniqueCount="78">
  <si>
    <t>Serviços</t>
  </si>
  <si>
    <t>Serviço de planejamento da Solução </t>
  </si>
  <si>
    <t>Serviço de implantação da Solução </t>
  </si>
  <si>
    <t>Serviço de migração </t>
  </si>
  <si>
    <t>Treinamento técnico da Solução  </t>
  </si>
  <si>
    <t>Serviços de assistência e suporte técnicos</t>
  </si>
  <si>
    <t>CBO de Referência</t>
  </si>
  <si>
    <t>Cód. Identificação do Perfil</t>
  </si>
  <si>
    <t>Descrição do Perfil</t>
  </si>
  <si>
    <t>Valor Salarial (R$)</t>
  </si>
  <si>
    <t>perfil 1</t>
  </si>
  <si>
    <t>Descrição do perfil 1</t>
  </si>
  <si>
    <t>perfil 2</t>
  </si>
  <si>
    <t>Descrição do perfil 2</t>
  </si>
  <si>
    <t>perfil 3</t>
  </si>
  <si>
    <t>Descrição do perfil 3</t>
  </si>
  <si>
    <t>...</t>
  </si>
  <si>
    <t>ESPECIFICAÇÃO DA COMPOSIÇÃO DA SOLUÇÃO</t>
  </si>
  <si>
    <t>COMPONENTES DE HARDWARE</t>
  </si>
  <si>
    <t xml:space="preserve">Descrição </t>
  </si>
  <si>
    <t>Fabricante</t>
  </si>
  <si>
    <t>Marca</t>
  </si>
  <si>
    <t>Modelo</t>
  </si>
  <si>
    <t>Partnumber</t>
  </si>
  <si>
    <t>Quantidade</t>
  </si>
  <si>
    <t>Preço unitário</t>
  </si>
  <si>
    <t>Preço Total</t>
  </si>
  <si>
    <t>PREÇO TOTAL DOS COMPONENTES DE HARDWARE (R$) 
 (SOMATÓRIO DA COLUNA PREÇO TOTAL)</t>
  </si>
  <si>
    <t>INFRAESTRUTURA DE CABEAMENTO ESTRUTURADO PARA REDES STORAGE AREA NETWORK (SAN) 
INTRA-SITE 1</t>
  </si>
  <si>
    <t>PREÇO TOTAL DOS COMPONENTES DE INFRAESTRUTURA DE CABEAMENTO PARA O INTRA-SITE 1(R$) 
(SOMATÓRIO DA COLUNA PREÇO TOTAL)</t>
  </si>
  <si>
    <t>INFRAESTRUTURA DE CABEAMENTO ESTRUTURADO PARA REDES STORAGE AREA NETWORK (SAN) 
INTRA-SITE 2</t>
  </si>
  <si>
    <t>PREÇO TOTAL DOS COMPONENTES DE INFRAESTRUTURA DE CABEAMENTO PARA O INTRA-SITE 2(R$) 
(SOMATÓRIO DA COLUNA PREÇO TOTAL)</t>
  </si>
  <si>
    <t>INFRAESTRUTURA DE CABEAMENTO ESTRUTURADO PARA REDES STORAGE AREA NETWORK (SAN) 
INTER-SITE</t>
  </si>
  <si>
    <t>PREÇO TOTAL DOS COMPONENTES DE INFRAESTRUTURA DE CABEAMENTO PARA O INTER-SITE (R$) 
(SOMATÓRIO DA COLUNA PREÇO TOTAL)</t>
  </si>
  <si>
    <t xml:space="preserve">SOFTWARES DE GERENCIAMENTO DA SOLUÇÃO </t>
  </si>
  <si>
    <t>PREÇO TOTAL DOS COMPONENTES DE SOFTWARE (R$) 
 (SOMATÓRIO DA COLUNA PREÇO TOTAL)</t>
  </si>
  <si>
    <t>PLANILHA DE FORMAÇÃO DE PREÇOS</t>
  </si>
  <si>
    <t>ATENÇÃO:</t>
  </si>
  <si>
    <t>A estimativa prevista nesta aba refere-se a uma única categoria de serviço. 
Havendo N categorias de serviços a serem contratados, devem ser replicadas N abas iguais a esta, realizando as etapas abaixo para cada uma delas. 
Ao final, deve-se fazer o somatório de todas as abas para encontrar o valor total estimado da contratação.</t>
  </si>
  <si>
    <t>Orientações:</t>
  </si>
  <si>
    <r>
      <rPr>
        <sz val="10"/>
        <color rgb="FF1F4E78"/>
        <rFont val="Arial"/>
        <family val="2"/>
      </rPr>
      <t xml:space="preserve">1. Defina o valor do Fator-K na célula  </t>
    </r>
    <r>
      <rPr>
        <b/>
        <sz val="10"/>
        <color rgb="FF1F4E78"/>
        <rFont val="Arial"/>
        <family val="2"/>
      </rPr>
      <t>H17</t>
    </r>
  </si>
  <si>
    <r>
      <rPr>
        <sz val="10"/>
        <color rgb="FF1F4E78"/>
        <rFont val="Arial"/>
        <family val="2"/>
      </rPr>
      <t xml:space="preserve">2. Selecione uma categoria de serviço na célula  </t>
    </r>
    <r>
      <rPr>
        <b/>
        <sz val="10"/>
        <color rgb="FF1F4E78"/>
        <rFont val="Arial"/>
        <family val="2"/>
      </rPr>
      <t>C17</t>
    </r>
  </si>
  <si>
    <r>
      <rPr>
        <sz val="10"/>
        <color rgb="FF1F4E78"/>
        <rFont val="Arial"/>
        <family val="2"/>
      </rPr>
      <t xml:space="preserve">3. Selecione um perfil nas células  </t>
    </r>
    <r>
      <rPr>
        <b/>
        <sz val="10"/>
        <color rgb="FF1F4E78"/>
        <rFont val="Arial"/>
        <family val="2"/>
      </rPr>
      <t>C19</t>
    </r>
    <r>
      <rPr>
        <sz val="10"/>
        <color rgb="FF1F4E78"/>
        <rFont val="Arial"/>
        <family val="2"/>
      </rPr>
      <t xml:space="preserve"> a </t>
    </r>
    <r>
      <rPr>
        <b/>
        <sz val="10"/>
        <color rgb="FF1F4E78"/>
        <rFont val="Arial"/>
        <family val="2"/>
      </rPr>
      <t>C28,</t>
    </r>
    <r>
      <rPr>
        <sz val="10"/>
        <color rgb="FF1F4E78"/>
        <rFont val="Arial"/>
        <family val="2"/>
      </rPr>
      <t xml:space="preserve"> acrescentando mais linhas se necessário</t>
    </r>
  </si>
  <si>
    <r>
      <rPr>
        <sz val="10"/>
        <color rgb="FF1F4E78"/>
        <rFont val="Arial"/>
        <family val="2"/>
      </rPr>
      <t xml:space="preserve">4. Insira o quantitativo de profissionais de cada perfil selecionado nas células  </t>
    </r>
    <r>
      <rPr>
        <b/>
        <sz val="10"/>
        <color rgb="FF1F4E78"/>
        <rFont val="Arial"/>
        <family val="2"/>
      </rPr>
      <t>F19</t>
    </r>
    <r>
      <rPr>
        <sz val="10"/>
        <color rgb="FF1F4E78"/>
        <rFont val="Arial"/>
        <family val="2"/>
      </rPr>
      <t xml:space="preserve"> a </t>
    </r>
    <r>
      <rPr>
        <b/>
        <sz val="10"/>
        <color rgb="FF1F4E78"/>
        <rFont val="Arial"/>
        <family val="2"/>
      </rPr>
      <t>F28</t>
    </r>
  </si>
  <si>
    <r>
      <rPr>
        <sz val="10"/>
        <color rgb="FF1F4E78"/>
        <rFont val="Arial"/>
        <family val="2"/>
      </rPr>
      <t xml:space="preserve">5. Insira outros itens de custos, se houver, nas células  </t>
    </r>
    <r>
      <rPr>
        <b/>
        <sz val="10"/>
        <color rgb="FF1F4E78"/>
        <rFont val="Arial"/>
        <family val="2"/>
      </rPr>
      <t>C33</t>
    </r>
    <r>
      <rPr>
        <sz val="10"/>
        <color rgb="FF1F4E78"/>
        <rFont val="Arial"/>
        <family val="2"/>
      </rPr>
      <t xml:space="preserve"> e </t>
    </r>
    <r>
      <rPr>
        <b/>
        <sz val="10"/>
        <color rgb="FF1F4E78"/>
        <rFont val="Arial"/>
        <family val="2"/>
      </rPr>
      <t>C34</t>
    </r>
    <r>
      <rPr>
        <sz val="10"/>
        <color rgb="FF1F4E78"/>
        <rFont val="Arial"/>
        <family val="2"/>
      </rPr>
      <t>, acrescentando mais linhas se necessário</t>
    </r>
  </si>
  <si>
    <t>6. Insira o custo mensal de cada item posto na forma acima</t>
  </si>
  <si>
    <t>I - PLANILHA SIMPLIFICADA PARA ESTIMATIVA DO VALOR MENSAL DO SERVIÇO</t>
  </si>
  <si>
    <t>Categoria de Serviço</t>
  </si>
  <si>
    <t>Fator K:</t>
  </si>
  <si>
    <t>Perfil</t>
  </si>
  <si>
    <t>Salário Mensal (A)</t>
  </si>
  <si>
    <t>Valor Hora 
(V) = (A ) / (44*4,5)</t>
  </si>
  <si>
    <t>Quantidade (B)</t>
  </si>
  <si>
    <t>Custo unitário mensal do Perfil (C)</t>
  </si>
  <si>
    <t>Custo total mensal por Perfil (D = B x C)</t>
  </si>
  <si>
    <t>Quantitativo Total Equipe</t>
  </si>
  <si>
    <t>Total mensal (F)</t>
  </si>
  <si>
    <t>II - OUTROS ITENS DE CUSTO</t>
  </si>
  <si>
    <t>ITEM</t>
  </si>
  <si>
    <t>Descrição</t>
  </si>
  <si>
    <t>Custo mensal (E)</t>
  </si>
  <si>
    <t>Despesa 1</t>
  </si>
  <si>
    <t>Total Mensal Outros Itens (G)</t>
  </si>
  <si>
    <t>TOTAL DO SERVIÇO DE PLANEJAMENTO</t>
  </si>
  <si>
    <t>Total  Mensal (T) = (F) + (G)</t>
  </si>
  <si>
    <t>Meses estimados na proposta</t>
  </si>
  <si>
    <t>Total do serviço</t>
  </si>
  <si>
    <t>A estimativa prevista nesta aba refere-se a uma única categoria de serviço. 
Havendo N categorias de serviço a serem contratadas, devem ser replicadas N abas iguais a esta, realizando as etapas abaixo para cada uma delas. 
Ao final, deve-se fazer o somatório de todas as abas para encontrar o valor total estimado da contratação.</t>
  </si>
  <si>
    <t>TOTAL SERVIÇO DE IMPLANTAÇÃO</t>
  </si>
  <si>
    <t>Total Mensal (T) = (F) + (G)</t>
  </si>
  <si>
    <t>TOTAL MENSAL DO SERVIÇOS DE MIGRAÇÃO</t>
  </si>
  <si>
    <t>TOTAL DO SERVIÇOS DE TREINAMENTO / CAPACITAÇÃO</t>
  </si>
  <si>
    <t>Total  (T) = (F) + (G)</t>
  </si>
  <si>
    <t>TOTAL MENSAL DO SERVIÇOS DE SUPORTE E ASSISTÊNCIA TÉCNICA</t>
  </si>
  <si>
    <r>
      <t>    </t>
    </r>
    <r>
      <rPr>
        <sz val="10"/>
        <color rgb="FF000000"/>
        <rFont val="Arial"/>
        <family val="2"/>
      </rPr>
      <t xml:space="preserve">Comutadores de Núcleo de Rede de Armazenamento SAN (Directors SAN) </t>
    </r>
  </si>
  <si>
    <t>Comutadores de Borda de Rede de Armazenamento SAN (Switches SAN de Borda)</t>
  </si>
  <si>
    <t>Computadores servidores para a solução de gerenciamento</t>
  </si>
  <si>
    <t>Sistema de Administração e Gerenciamento da Solução 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</si>
</sst>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R$&quot;#,##0.00_);\(&quot;R$&quot;#,##0.00\)"/>
    <numFmt numFmtId="165" formatCode="_(&quot;R$&quot;* #,##0.00_);_(&quot;R$&quot;* \(#,##0.00\);_(&quot;R$&quot;* &quot;-&quot;??_);_(@_)"/>
    <numFmt numFmtId="166" formatCode="_(&quot;$&quot;* #,##0.00_);_(&quot;$&quot;* \(#,##0.00\);_(&quot;$&quot;* &quot;-&quot;??_);_(@_)"/>
    <numFmt numFmtId="167" formatCode="[$R$-416]&quot; &quot;#,##0.00"/>
    <numFmt numFmtId="168" formatCode="[$R$-416]&quot; &quot;#,##0.00&quot; &quot;;&quot;-&quot;[$R$-416]&quot; &quot;#,##0.00&quot; &quot;;[$R$-416]&quot; -&quot;00&quot; &quot;;&quot; &quot;@&quot; &quot;"/>
    <numFmt numFmtId="169" formatCode="[$R$-416]\ #,##0.00"/>
  </numFmts>
  <fonts count="40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rgb="FFCC0000"/>
      <name val="Calibri"/>
      <family val="2"/>
    </font>
    <font>
      <i/>
      <sz val="11"/>
      <color rgb="FF808080"/>
      <name val="Calibri"/>
      <family val="2"/>
    </font>
    <font>
      <sz val="11"/>
      <color rgb="FF006600"/>
      <name val="Calibri"/>
      <family val="2"/>
    </font>
    <font>
      <b/>
      <sz val="24"/>
      <color rgb="FF000000"/>
      <name val="Calibri"/>
      <family val="2"/>
    </font>
    <font>
      <b/>
      <sz val="18"/>
      <color rgb="FF000000"/>
      <name val="Calibri"/>
      <family val="2"/>
    </font>
    <font>
      <b/>
      <sz val="12"/>
      <color rgb="FF000000"/>
      <name val="Calibri"/>
      <family val="2"/>
    </font>
    <font>
      <u/>
      <sz val="11"/>
      <color rgb="FF0000EE"/>
      <name val="Calibri"/>
      <family val="2"/>
    </font>
    <font>
      <sz val="11"/>
      <color rgb="FF996600"/>
      <name val="Calibri"/>
      <family val="2"/>
    </font>
    <font>
      <sz val="10"/>
      <color rgb="FF000000"/>
      <name val="Arial1"/>
    </font>
    <font>
      <sz val="12"/>
      <color rgb="FF000000"/>
      <name val="Calibri"/>
      <family val="2"/>
    </font>
    <font>
      <sz val="11"/>
      <color rgb="FF333333"/>
      <name val="Calibri"/>
      <family val="2"/>
    </font>
    <font>
      <b/>
      <i/>
      <u/>
      <sz val="11"/>
      <color rgb="FF000000"/>
      <name val="Calibri"/>
      <family val="2"/>
    </font>
    <font>
      <b/>
      <sz val="10"/>
      <color rgb="FF000000"/>
      <name val="Arial"/>
      <family val="2"/>
    </font>
    <font>
      <sz val="12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8" tint="-0.499984740745262"/>
      <name val="Arial"/>
      <family val="2"/>
    </font>
    <font>
      <b/>
      <sz val="10"/>
      <color theme="8" tint="-0.499984740745262"/>
      <name val="Arial"/>
      <family val="2"/>
    </font>
    <font>
      <sz val="10"/>
      <color rgb="FF333333"/>
      <name val="Arial"/>
      <family val="2"/>
    </font>
    <font>
      <b/>
      <sz val="10"/>
      <color rgb="FFFA7D00"/>
      <name val="Arial"/>
      <family val="2"/>
    </font>
    <font>
      <b/>
      <sz val="10"/>
      <color rgb="FFFF0000"/>
      <name val="Arial"/>
      <family val="2"/>
    </font>
    <font>
      <b/>
      <sz val="10"/>
      <color theme="0"/>
      <name val="Arial"/>
      <family val="2"/>
    </font>
    <font>
      <sz val="10"/>
      <color rgb="FF1F4E78"/>
      <name val="Arial"/>
      <family val="2"/>
    </font>
    <font>
      <b/>
      <sz val="10"/>
      <color rgb="FF1F4E78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charset val="1"/>
    </font>
    <font>
      <b/>
      <sz val="10"/>
      <color rgb="FF000000"/>
      <name val="Arial"/>
      <family val="2"/>
      <charset val="1"/>
    </font>
    <font>
      <sz val="8"/>
      <color rgb="FF00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F2F2F2"/>
        <bgColor rgb="FFF2F2F2"/>
      </patternFill>
    </fill>
    <fill>
      <patternFill patternType="solid">
        <fgColor rgb="FFB7B7B7"/>
        <bgColor rgb="FFB7B7B7"/>
      </patternFill>
    </fill>
    <fill>
      <patternFill patternType="solid">
        <fgColor rgb="FFEFEFEF"/>
        <bgColor rgb="FFEFEFE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B7B7B7"/>
      </patternFill>
    </fill>
    <fill>
      <patternFill patternType="solid">
        <fgColor theme="4" tint="0.59999389629810485"/>
        <bgColor rgb="FFD9D9D9"/>
      </patternFill>
    </fill>
    <fill>
      <patternFill patternType="solid">
        <fgColor theme="2" tint="-9.9978637043366805E-2"/>
        <bgColor rgb="FFD9D9D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2F2F2"/>
        <bgColor indexed="64"/>
      </patternFill>
    </fill>
  </fills>
  <borders count="3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32">
    <xf numFmtId="0" fontId="0" fillId="0" borderId="0"/>
    <xf numFmtId="0" fontId="10" fillId="0" borderId="0" applyNumberFormat="0" applyBorder="0" applyProtection="0"/>
    <xf numFmtId="0" fontId="11" fillId="0" borderId="0" applyNumberFormat="0" applyBorder="0" applyProtection="0"/>
    <xf numFmtId="0" fontId="8" fillId="7" borderId="0" applyNumberFormat="0" applyBorder="0" applyProtection="0"/>
    <xf numFmtId="0" fontId="6" fillId="5" borderId="0" applyNumberFormat="0" applyBorder="0" applyProtection="0"/>
    <xf numFmtId="0" fontId="13" fillId="8" borderId="0" applyNumberFormat="0" applyBorder="0" applyProtection="0"/>
    <xf numFmtId="0" fontId="16" fillId="8" borderId="1" applyNumberFormat="0" applyProtection="0"/>
    <xf numFmtId="0" fontId="4" fillId="0" borderId="0" applyNumberFormat="0" applyBorder="0" applyProtection="0"/>
    <xf numFmtId="0" fontId="5" fillId="2" borderId="0" applyNumberFormat="0" applyBorder="0" applyProtection="0"/>
    <xf numFmtId="0" fontId="5" fillId="3" borderId="0" applyNumberFormat="0" applyBorder="0" applyProtection="0"/>
    <xf numFmtId="0" fontId="4" fillId="4" borderId="0" applyNumberFormat="0" applyBorder="0" applyProtection="0"/>
    <xf numFmtId="0" fontId="5" fillId="6" borderId="0" applyNumberFormat="0" applyBorder="0" applyProtection="0"/>
    <xf numFmtId="0" fontId="7" fillId="0" borderId="0" applyNumberFormat="0" applyBorder="0" applyProtection="0"/>
    <xf numFmtId="0" fontId="9" fillId="0" borderId="0" applyNumberFormat="0" applyBorder="0" applyProtection="0"/>
    <xf numFmtId="0" fontId="12" fillId="0" borderId="0" applyNumberFormat="0" applyBorder="0" applyProtection="0"/>
    <xf numFmtId="168" fontId="3" fillId="0" borderId="0" applyFont="0" applyBorder="0" applyProtection="0"/>
    <xf numFmtId="0" fontId="14" fillId="0" borderId="0" applyNumberFormat="0" applyBorder="0" applyProtection="0"/>
    <xf numFmtId="0" fontId="15" fillId="0" borderId="0" applyNumberFormat="0" applyBorder="0" applyProtection="0"/>
    <xf numFmtId="0" fontId="17" fillId="0" borderId="0" applyNumberFormat="0" applyBorder="0" applyProtection="0"/>
    <xf numFmtId="0" fontId="3" fillId="0" borderId="0" applyNumberFormat="0" applyFont="0" applyBorder="0" applyProtection="0"/>
    <xf numFmtId="0" fontId="3" fillId="0" borderId="0" applyNumberFormat="0" applyFont="0" applyBorder="0" applyProtection="0"/>
    <xf numFmtId="0" fontId="6" fillId="0" borderId="0" applyNumberFormat="0" applyBorder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5" fillId="0" borderId="0" applyNumberFormat="0" applyBorder="0" applyProtection="0"/>
    <xf numFmtId="0" fontId="19" fillId="0" borderId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19" borderId="14" applyNumberFormat="0" applyAlignment="0" applyProtection="0"/>
    <xf numFmtId="0" fontId="23" fillId="20" borderId="15" applyNumberFormat="0" applyAlignment="0" applyProtection="0"/>
  </cellStyleXfs>
  <cellXfs count="127">
    <xf numFmtId="0" fontId="0" fillId="0" borderId="0" xfId="0"/>
    <xf numFmtId="49" fontId="18" fillId="16" borderId="9" xfId="16" applyNumberFormat="1" applyFont="1" applyFill="1" applyBorder="1" applyAlignment="1">
      <alignment horizontal="center" vertical="center" wrapText="1"/>
    </xf>
    <xf numFmtId="0" fontId="25" fillId="0" borderId="0" xfId="0" applyFont="1"/>
    <xf numFmtId="49" fontId="25" fillId="0" borderId="0" xfId="16" applyNumberFormat="1" applyFont="1" applyAlignment="1">
      <alignment horizontal="left" vertical="center"/>
    </xf>
    <xf numFmtId="49" fontId="18" fillId="12" borderId="2" xfId="16" applyNumberFormat="1" applyFont="1" applyFill="1" applyBorder="1" applyAlignment="1">
      <alignment horizontal="center" vertical="center" wrapText="1"/>
    </xf>
    <xf numFmtId="49" fontId="18" fillId="12" borderId="3" xfId="16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25" fillId="0" borderId="4" xfId="16" applyNumberFormat="1" applyFont="1" applyBorder="1" applyAlignment="1">
      <alignment horizontal="left" vertical="center"/>
    </xf>
    <xf numFmtId="49" fontId="25" fillId="0" borderId="5" xfId="16" applyNumberFormat="1" applyFont="1" applyBorder="1" applyAlignment="1">
      <alignment horizontal="left" vertical="center"/>
    </xf>
    <xf numFmtId="49" fontId="26" fillId="0" borderId="4" xfId="16" applyNumberFormat="1" applyFont="1" applyBorder="1" applyAlignment="1">
      <alignment horizontal="left" vertical="center"/>
    </xf>
    <xf numFmtId="168" fontId="25" fillId="0" borderId="6" xfId="16" applyNumberFormat="1" applyFont="1" applyBorder="1" applyAlignment="1">
      <alignment horizontal="center" vertical="center"/>
    </xf>
    <xf numFmtId="167" fontId="25" fillId="0" borderId="0" xfId="0" applyNumberFormat="1" applyFont="1" applyAlignment="1">
      <alignment horizontal="center" vertical="center"/>
    </xf>
    <xf numFmtId="49" fontId="25" fillId="13" borderId="6" xfId="16" applyNumberFormat="1" applyFont="1" applyFill="1" applyBorder="1" applyAlignment="1">
      <alignment horizontal="left" vertical="center"/>
    </xf>
    <xf numFmtId="49" fontId="25" fillId="0" borderId="6" xfId="16" applyNumberFormat="1" applyFont="1" applyBorder="1" applyAlignment="1">
      <alignment horizontal="left" vertical="center"/>
    </xf>
    <xf numFmtId="49" fontId="25" fillId="13" borderId="0" xfId="16" applyNumberFormat="1" applyFont="1" applyFill="1" applyAlignment="1">
      <alignment horizontal="left" vertical="center"/>
    </xf>
    <xf numFmtId="49" fontId="26" fillId="13" borderId="6" xfId="16" applyNumberFormat="1" applyFont="1" applyFill="1" applyBorder="1" applyAlignment="1">
      <alignment horizontal="left" vertical="center"/>
    </xf>
    <xf numFmtId="168" fontId="25" fillId="13" borderId="6" xfId="16" applyNumberFormat="1" applyFont="1" applyFill="1" applyBorder="1" applyAlignment="1">
      <alignment horizontal="left" vertical="center"/>
    </xf>
    <xf numFmtId="49" fontId="26" fillId="0" borderId="6" xfId="16" applyNumberFormat="1" applyFont="1" applyBorder="1" applyAlignment="1">
      <alignment horizontal="left" vertical="center"/>
    </xf>
    <xf numFmtId="168" fontId="25" fillId="0" borderId="6" xfId="16" applyNumberFormat="1" applyFont="1" applyBorder="1" applyAlignment="1">
      <alignment horizontal="left" vertical="center"/>
    </xf>
    <xf numFmtId="167" fontId="25" fillId="0" borderId="0" xfId="0" applyNumberFormat="1" applyFont="1" applyAlignment="1">
      <alignment horizontal="center"/>
    </xf>
    <xf numFmtId="168" fontId="25" fillId="13" borderId="6" xfId="16" applyNumberFormat="1" applyFont="1" applyFill="1" applyBorder="1" applyAlignment="1">
      <alignment horizontal="center" vertical="center"/>
    </xf>
    <xf numFmtId="49" fontId="25" fillId="0" borderId="7" xfId="16" applyNumberFormat="1" applyFont="1" applyBorder="1" applyAlignment="1">
      <alignment horizontal="left" vertical="center"/>
    </xf>
    <xf numFmtId="49" fontId="25" fillId="0" borderId="8" xfId="16" applyNumberFormat="1" applyFont="1" applyBorder="1" applyAlignment="1">
      <alignment horizontal="left" vertical="center"/>
    </xf>
    <xf numFmtId="168" fontId="25" fillId="0" borderId="7" xfId="16" applyNumberFormat="1" applyFont="1" applyBorder="1" applyAlignment="1">
      <alignment horizontal="left" vertical="center"/>
    </xf>
    <xf numFmtId="0" fontId="27" fillId="21" borderId="0" xfId="0" applyFont="1" applyFill="1"/>
    <xf numFmtId="0" fontId="27" fillId="21" borderId="18" xfId="0" applyFont="1" applyFill="1" applyBorder="1"/>
    <xf numFmtId="0" fontId="18" fillId="0" borderId="9" xfId="0" applyFont="1" applyBorder="1" applyAlignment="1">
      <alignment horizontal="center" vertical="center" wrapText="1"/>
    </xf>
    <xf numFmtId="0" fontId="29" fillId="8" borderId="1" xfId="6" applyFont="1" applyAlignment="1">
      <alignment horizontal="center" vertical="center"/>
    </xf>
    <xf numFmtId="0" fontId="29" fillId="8" borderId="1" xfId="6" applyFont="1"/>
    <xf numFmtId="0" fontId="18" fillId="10" borderId="11" xfId="0" applyFont="1" applyFill="1" applyBorder="1" applyAlignment="1">
      <alignment horizontal="center" vertical="center" wrapText="1"/>
    </xf>
    <xf numFmtId="0" fontId="18" fillId="10" borderId="9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left" vertical="center" wrapText="1"/>
    </xf>
    <xf numFmtId="164" fontId="25" fillId="0" borderId="12" xfId="15" applyNumberFormat="1" applyFont="1" applyBorder="1" applyAlignment="1">
      <alignment horizontal="center" vertical="center" wrapText="1"/>
    </xf>
    <xf numFmtId="168" fontId="25" fillId="0" borderId="12" xfId="0" applyNumberFormat="1" applyFont="1" applyBorder="1" applyAlignment="1">
      <alignment horizontal="center" vertical="center" wrapText="1"/>
    </xf>
    <xf numFmtId="0" fontId="18" fillId="11" borderId="19" xfId="0" applyFont="1" applyFill="1" applyBorder="1" applyAlignment="1">
      <alignment horizontal="center" vertical="center" wrapText="1"/>
    </xf>
    <xf numFmtId="0" fontId="25" fillId="11" borderId="19" xfId="0" applyFont="1" applyFill="1" applyBorder="1" applyAlignment="1">
      <alignment horizontal="left" vertical="center" wrapText="1"/>
    </xf>
    <xf numFmtId="164" fontId="25" fillId="11" borderId="19" xfId="15" applyNumberFormat="1" applyFont="1" applyFill="1" applyBorder="1" applyAlignment="1">
      <alignment horizontal="center" vertical="center" wrapText="1"/>
    </xf>
    <xf numFmtId="168" fontId="25" fillId="11" borderId="19" xfId="0" applyNumberFormat="1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164" fontId="25" fillId="0" borderId="19" xfId="15" applyNumberFormat="1" applyFont="1" applyBorder="1" applyAlignment="1">
      <alignment horizontal="center" vertical="center" wrapText="1"/>
    </xf>
    <xf numFmtId="168" fontId="25" fillId="0" borderId="19" xfId="0" applyNumberFormat="1" applyFont="1" applyBorder="1" applyAlignment="1">
      <alignment horizontal="center" vertical="center" wrapText="1"/>
    </xf>
    <xf numFmtId="0" fontId="25" fillId="0" borderId="19" xfId="0" applyFont="1" applyBorder="1" applyAlignment="1">
      <alignment horizontal="left" vertical="center" wrapText="1"/>
    </xf>
    <xf numFmtId="0" fontId="18" fillId="11" borderId="13" xfId="0" applyFont="1" applyFill="1" applyBorder="1" applyAlignment="1">
      <alignment horizontal="center" vertical="center" wrapText="1"/>
    </xf>
    <xf numFmtId="0" fontId="25" fillId="11" borderId="13" xfId="0" applyFont="1" applyFill="1" applyBorder="1" applyAlignment="1">
      <alignment horizontal="left" vertical="center" wrapText="1"/>
    </xf>
    <xf numFmtId="164" fontId="25" fillId="11" borderId="13" xfId="15" applyNumberFormat="1" applyFont="1" applyFill="1" applyBorder="1" applyAlignment="1">
      <alignment horizontal="center" vertical="center" wrapText="1"/>
    </xf>
    <xf numFmtId="168" fontId="25" fillId="11" borderId="13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30" fillId="19" borderId="14" xfId="30" applyFont="1" applyAlignment="1">
      <alignment horizontal="center" vertical="center" wrapText="1"/>
    </xf>
    <xf numFmtId="0" fontId="18" fillId="10" borderId="9" xfId="0" applyFont="1" applyFill="1" applyBorder="1" applyAlignment="1">
      <alignment horizontal="right" vertical="center" wrapText="1"/>
    </xf>
    <xf numFmtId="168" fontId="30" fillId="19" borderId="14" xfId="30" applyNumberFormat="1" applyFont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18" fillId="11" borderId="9" xfId="0" applyFont="1" applyFill="1" applyBorder="1" applyAlignment="1">
      <alignment horizontal="center" vertical="center" wrapText="1"/>
    </xf>
    <xf numFmtId="168" fontId="25" fillId="0" borderId="9" xfId="0" applyNumberFormat="1" applyFont="1" applyBorder="1" applyAlignment="1">
      <alignment horizontal="center" vertical="center" wrapText="1"/>
    </xf>
    <xf numFmtId="168" fontId="25" fillId="0" borderId="0" xfId="0" applyNumberFormat="1" applyFont="1" applyAlignment="1">
      <alignment horizontal="center" vertical="center" wrapText="1"/>
    </xf>
    <xf numFmtId="168" fontId="25" fillId="0" borderId="9" xfId="0" applyNumberFormat="1" applyFont="1" applyBorder="1" applyAlignment="1">
      <alignment horizontal="left" vertical="center" wrapText="1"/>
    </xf>
    <xf numFmtId="168" fontId="25" fillId="0" borderId="0" xfId="0" applyNumberFormat="1" applyFont="1" applyAlignment="1">
      <alignment horizontal="left" vertical="center" wrapText="1"/>
    </xf>
    <xf numFmtId="168" fontId="18" fillId="0" borderId="0" xfId="15" applyFont="1" applyBorder="1" applyAlignment="1">
      <alignment horizontal="center" vertical="center" wrapText="1"/>
    </xf>
    <xf numFmtId="0" fontId="25" fillId="0" borderId="9" xfId="0" applyFont="1" applyBorder="1"/>
    <xf numFmtId="0" fontId="18" fillId="0" borderId="10" xfId="0" applyFont="1" applyBorder="1" applyAlignment="1">
      <alignment horizontal="right"/>
    </xf>
    <xf numFmtId="0" fontId="28" fillId="21" borderId="23" xfId="0" applyFont="1" applyFill="1" applyBorder="1"/>
    <xf numFmtId="0" fontId="25" fillId="21" borderId="0" xfId="0" applyFont="1" applyFill="1"/>
    <xf numFmtId="0" fontId="25" fillId="21" borderId="24" xfId="0" applyFont="1" applyFill="1" applyBorder="1"/>
    <xf numFmtId="0" fontId="25" fillId="21" borderId="23" xfId="0" applyFont="1" applyFill="1" applyBorder="1"/>
    <xf numFmtId="0" fontId="25" fillId="21" borderId="17" xfId="0" applyFont="1" applyFill="1" applyBorder="1"/>
    <xf numFmtId="0" fontId="25" fillId="21" borderId="18" xfId="0" applyFont="1" applyFill="1" applyBorder="1"/>
    <xf numFmtId="0" fontId="25" fillId="21" borderId="25" xfId="0" applyFont="1" applyFill="1" applyBorder="1"/>
    <xf numFmtId="0" fontId="25" fillId="9" borderId="0" xfId="0" applyFont="1" applyFill="1"/>
    <xf numFmtId="4" fontId="25" fillId="0" borderId="0" xfId="0" applyNumberFormat="1" applyFont="1"/>
    <xf numFmtId="168" fontId="32" fillId="20" borderId="9" xfId="31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33" fillId="21" borderId="0" xfId="0" applyFont="1" applyFill="1"/>
    <xf numFmtId="0" fontId="33" fillId="14" borderId="0" xfId="0" applyFont="1" applyFill="1"/>
    <xf numFmtId="0" fontId="0" fillId="0" borderId="2" xfId="0" applyBorder="1"/>
    <xf numFmtId="0" fontId="36" fillId="0" borderId="2" xfId="0" applyFont="1" applyBorder="1"/>
    <xf numFmtId="0" fontId="18" fillId="0" borderId="2" xfId="0" applyFont="1" applyBorder="1" applyAlignment="1">
      <alignment horizontal="center" vertical="center" wrapText="1"/>
    </xf>
    <xf numFmtId="0" fontId="36" fillId="0" borderId="10" xfId="0" applyFont="1" applyBorder="1"/>
    <xf numFmtId="0" fontId="37" fillId="0" borderId="2" xfId="0" applyFont="1" applyBorder="1" applyAlignment="1">
      <alignment wrapText="1"/>
    </xf>
    <xf numFmtId="0" fontId="0" fillId="0" borderId="26" xfId="0" applyBorder="1"/>
    <xf numFmtId="0" fontId="36" fillId="0" borderId="17" xfId="0" applyFont="1" applyBorder="1"/>
    <xf numFmtId="0" fontId="35" fillId="22" borderId="6" xfId="0" applyFont="1" applyFill="1" applyBorder="1" applyAlignment="1">
      <alignment horizontal="center" vertical="center"/>
    </xf>
    <xf numFmtId="0" fontId="0" fillId="0" borderId="4" xfId="0" applyBorder="1"/>
    <xf numFmtId="0" fontId="36" fillId="0" borderId="4" xfId="0" applyFont="1" applyBorder="1"/>
    <xf numFmtId="0" fontId="25" fillId="0" borderId="2" xfId="0" applyFont="1" applyBorder="1"/>
    <xf numFmtId="168" fontId="32" fillId="20" borderId="12" xfId="31" applyNumberFormat="1" applyFont="1" applyBorder="1" applyAlignment="1">
      <alignment horizontal="center" vertical="center" wrapText="1"/>
    </xf>
    <xf numFmtId="169" fontId="25" fillId="0" borderId="2" xfId="0" applyNumberFormat="1" applyFont="1" applyBorder="1" applyAlignment="1">
      <alignment horizontal="center"/>
    </xf>
    <xf numFmtId="0" fontId="4" fillId="22" borderId="27" xfId="0" applyFont="1" applyFill="1" applyBorder="1" applyAlignment="1">
      <alignment horizontal="right" vertical="center" wrapText="1"/>
    </xf>
    <xf numFmtId="0" fontId="4" fillId="22" borderId="3" xfId="0" applyFont="1" applyFill="1" applyBorder="1" applyAlignment="1">
      <alignment horizontal="right" vertical="center" wrapText="1"/>
    </xf>
    <xf numFmtId="0" fontId="4" fillId="22" borderId="26" xfId="0" applyFont="1" applyFill="1" applyBorder="1" applyAlignment="1">
      <alignment horizontal="right" vertical="center" wrapText="1"/>
    </xf>
    <xf numFmtId="0" fontId="38" fillId="0" borderId="27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/>
    </xf>
    <xf numFmtId="0" fontId="38" fillId="0" borderId="26" xfId="0" applyFont="1" applyBorder="1" applyAlignment="1">
      <alignment horizontal="center" vertical="center"/>
    </xf>
    <xf numFmtId="0" fontId="4" fillId="22" borderId="3" xfId="0" applyFont="1" applyFill="1" applyBorder="1" applyAlignment="1">
      <alignment horizontal="right" vertical="center"/>
    </xf>
    <xf numFmtId="0" fontId="4" fillId="22" borderId="26" xfId="0" applyFont="1" applyFill="1" applyBorder="1" applyAlignment="1">
      <alignment horizontal="right" vertical="center"/>
    </xf>
    <xf numFmtId="0" fontId="35" fillId="23" borderId="23" xfId="0" applyFont="1" applyFill="1" applyBorder="1" applyAlignment="1">
      <alignment horizontal="center" vertical="center"/>
    </xf>
    <xf numFmtId="0" fontId="35" fillId="23" borderId="0" xfId="0" applyFont="1" applyFill="1" applyBorder="1" applyAlignment="1">
      <alignment horizontal="center" vertical="center"/>
    </xf>
    <xf numFmtId="0" fontId="38" fillId="0" borderId="27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15" borderId="9" xfId="0" applyFont="1" applyFill="1" applyBorder="1" applyAlignment="1">
      <alignment horizontal="center" vertical="center"/>
    </xf>
    <xf numFmtId="0" fontId="18" fillId="15" borderId="12" xfId="0" applyFont="1" applyFill="1" applyBorder="1" applyAlignment="1">
      <alignment horizontal="center" vertical="center"/>
    </xf>
    <xf numFmtId="0" fontId="18" fillId="10" borderId="10" xfId="0" applyFont="1" applyFill="1" applyBorder="1" applyAlignment="1">
      <alignment horizontal="right" vertical="center" wrapText="1"/>
    </xf>
    <xf numFmtId="0" fontId="18" fillId="10" borderId="11" xfId="0" applyFont="1" applyFill="1" applyBorder="1" applyAlignment="1">
      <alignment horizontal="right" vertical="center" wrapText="1"/>
    </xf>
    <xf numFmtId="0" fontId="18" fillId="17" borderId="9" xfId="0" applyFont="1" applyFill="1" applyBorder="1" applyAlignment="1">
      <alignment horizontal="center" vertical="center"/>
    </xf>
    <xf numFmtId="0" fontId="18" fillId="17" borderId="12" xfId="0" applyFont="1" applyFill="1" applyBorder="1" applyAlignment="1">
      <alignment horizontal="center" vertical="center"/>
    </xf>
    <xf numFmtId="0" fontId="27" fillId="9" borderId="21" xfId="0" applyFont="1" applyFill="1" applyBorder="1" applyAlignment="1">
      <alignment horizontal="left" vertical="center" wrapText="1"/>
    </xf>
    <xf numFmtId="0" fontId="27" fillId="9" borderId="22" xfId="0" applyFont="1" applyFill="1" applyBorder="1" applyAlignment="1">
      <alignment horizontal="left" vertical="center" wrapText="1"/>
    </xf>
    <xf numFmtId="0" fontId="27" fillId="9" borderId="18" xfId="0" applyFont="1" applyFill="1" applyBorder="1" applyAlignment="1">
      <alignment horizontal="left" vertical="center" wrapText="1"/>
    </xf>
    <xf numFmtId="0" fontId="27" fillId="9" borderId="25" xfId="0" applyFont="1" applyFill="1" applyBorder="1" applyAlignment="1">
      <alignment horizontal="left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10" borderId="18" xfId="0" applyFont="1" applyFill="1" applyBorder="1" applyAlignment="1">
      <alignment horizontal="center" vertical="center"/>
    </xf>
    <xf numFmtId="0" fontId="29" fillId="8" borderId="20" xfId="6" applyFont="1" applyBorder="1" applyAlignment="1"/>
    <xf numFmtId="0" fontId="29" fillId="8" borderId="1" xfId="6" applyFont="1" applyAlignment="1"/>
    <xf numFmtId="0" fontId="18" fillId="18" borderId="13" xfId="0" applyFont="1" applyFill="1" applyBorder="1" applyAlignment="1">
      <alignment horizontal="center" vertical="center" wrapText="1"/>
    </xf>
    <xf numFmtId="0" fontId="18" fillId="18" borderId="9" xfId="0" applyFont="1" applyFill="1" applyBorder="1" applyAlignment="1">
      <alignment horizontal="center" vertical="center" wrapText="1"/>
    </xf>
    <xf numFmtId="0" fontId="29" fillId="8" borderId="1" xfId="6" applyFont="1" applyAlignment="1">
      <alignment horizontal="center" vertical="center"/>
    </xf>
    <xf numFmtId="0" fontId="31" fillId="9" borderId="16" xfId="0" applyFont="1" applyFill="1" applyBorder="1" applyAlignment="1">
      <alignment horizontal="center" vertical="center"/>
    </xf>
    <xf numFmtId="0" fontId="31" fillId="9" borderId="17" xfId="0" applyFont="1" applyFill="1" applyBorder="1" applyAlignment="1">
      <alignment horizontal="center" vertical="center"/>
    </xf>
    <xf numFmtId="0" fontId="18" fillId="24" borderId="28" xfId="0" applyFont="1" applyFill="1" applyBorder="1" applyAlignment="1">
      <alignment horizontal="center" vertical="center" wrapText="1"/>
    </xf>
    <xf numFmtId="0" fontId="18" fillId="24" borderId="29" xfId="0" applyFont="1" applyFill="1" applyBorder="1" applyAlignment="1">
      <alignment horizontal="center" vertical="center" wrapText="1"/>
    </xf>
    <xf numFmtId="0" fontId="39" fillId="24" borderId="28" xfId="0" applyFont="1" applyFill="1" applyBorder="1" applyAlignment="1">
      <alignment vertical="center" wrapText="1"/>
    </xf>
    <xf numFmtId="0" fontId="25" fillId="24" borderId="29" xfId="0" applyFont="1" applyFill="1" applyBorder="1" applyAlignment="1">
      <alignment vertical="center" wrapText="1"/>
    </xf>
    <xf numFmtId="0" fontId="37" fillId="0" borderId="9" xfId="0" applyFont="1" applyBorder="1" applyAlignment="1">
      <alignment wrapText="1"/>
    </xf>
    <xf numFmtId="0" fontId="35" fillId="22" borderId="30" xfId="0" applyFont="1" applyFill="1" applyBorder="1" applyAlignment="1">
      <alignment horizontal="center" vertical="center"/>
    </xf>
    <xf numFmtId="0" fontId="38" fillId="0" borderId="31" xfId="0" applyFont="1" applyBorder="1" applyAlignment="1">
      <alignment horizontal="center" vertical="center" wrapText="1"/>
    </xf>
    <xf numFmtId="0" fontId="35" fillId="22" borderId="9" xfId="0" applyFont="1" applyFill="1" applyBorder="1" applyAlignment="1">
      <alignment horizontal="center" vertical="center"/>
    </xf>
    <xf numFmtId="0" fontId="35" fillId="22" borderId="32" xfId="0" applyFont="1" applyFill="1" applyBorder="1" applyAlignment="1">
      <alignment horizontal="center" vertical="center"/>
    </xf>
    <xf numFmtId="0" fontId="38" fillId="0" borderId="5" xfId="0" applyFont="1" applyBorder="1" applyAlignment="1">
      <alignment horizontal="center" vertical="center"/>
    </xf>
  </cellXfs>
  <cellStyles count="32">
    <cellStyle name="Accent" xfId="7" xr:uid="{9A8E8840-69C1-4F1A-824A-FF4BACFB3816}"/>
    <cellStyle name="Accent 1" xfId="8" xr:uid="{DC91D308-6DC7-4C23-9715-27324A1AC769}"/>
    <cellStyle name="Accent 2" xfId="9" xr:uid="{E5535AC0-2E1E-4AD0-818C-999DFBE43022}"/>
    <cellStyle name="Accent 3" xfId="10" xr:uid="{1B33DE9F-EC3C-4782-8B0B-D15ACB9C9DFC}"/>
    <cellStyle name="Bom" xfId="3" builtinId="26" customBuiltin="1"/>
    <cellStyle name="Cálculo" xfId="30" builtinId="22"/>
    <cellStyle name="Célula de Verificação" xfId="31" builtinId="23"/>
    <cellStyle name="Currency 2" xfId="23" xr:uid="{8DA76D13-C684-4F97-BE10-285F8BF2F677}"/>
    <cellStyle name="Error" xfId="11" xr:uid="{CDA37DBC-7EB1-4FAD-9CE8-2D589D77F1F7}"/>
    <cellStyle name="Footnote" xfId="12" xr:uid="{17F29DBD-3D7A-4727-BB05-19AB5CC93F8B}"/>
    <cellStyle name="Heading" xfId="13" xr:uid="{A93D1843-3806-4384-ACD3-1AB1EADAB61C}"/>
    <cellStyle name="Hyperlink" xfId="14" xr:uid="{DEDEA04D-A203-4717-8E95-BF329580B1B9}"/>
    <cellStyle name="Moeda" xfId="15" builtinId="4"/>
    <cellStyle name="Moeda 2" xfId="29" xr:uid="{3BE902B3-F34B-409E-8242-E65EAAD5ABD7}"/>
    <cellStyle name="Moeda 5" xfId="28" xr:uid="{49E323AF-5252-4D9C-8114-20BD92A80507}"/>
    <cellStyle name="Neutro" xfId="5" builtinId="28" customBuiltin="1"/>
    <cellStyle name="Normal" xfId="0" builtinId="0" customBuiltin="1"/>
    <cellStyle name="Normal 2" xfId="16" xr:uid="{1466E68C-68EC-43EC-AEF0-9723573E3BF8}"/>
    <cellStyle name="Normal 3" xfId="22" xr:uid="{1129FA0B-54F2-486C-BCA1-9C0880EFD5B2}"/>
    <cellStyle name="Normal 4" xfId="17" xr:uid="{B6D50441-E85E-4F36-A5D3-4AAC451B17B8}"/>
    <cellStyle name="Normal 4 2" xfId="27" xr:uid="{2AB21F0C-A986-4807-BA2A-C5D7B3D9F92D}"/>
    <cellStyle name="Normal 5" xfId="26" xr:uid="{1B9A3645-B275-494B-BD7F-090F9BE5DD04}"/>
    <cellStyle name="Normal 6" xfId="25" xr:uid="{C9C13378-BEC1-40D6-B051-585AAC9BDA7C}"/>
    <cellStyle name="Nota" xfId="6" builtinId="10" customBuiltin="1"/>
    <cellStyle name="Percent 2" xfId="24" xr:uid="{CE100BD6-34F7-4A27-A4A5-1E217BA38CAE}"/>
    <cellStyle name="Result" xfId="18" xr:uid="{6A016091-9296-4744-9196-BFD008198376}"/>
    <cellStyle name="Ruim" xfId="4" builtinId="27" customBuiltin="1"/>
    <cellStyle name="Status" xfId="19" xr:uid="{6FE3F826-5A3A-4549-B711-51AF1059AAF2}"/>
    <cellStyle name="Text" xfId="20" xr:uid="{67B7678B-10E3-4E32-AF7B-B214590D8458}"/>
    <cellStyle name="Título 1" xfId="1" builtinId="16" customBuiltin="1"/>
    <cellStyle name="Título 2" xfId="2" builtinId="17" customBuiltin="1"/>
    <cellStyle name="Warning" xfId="21" xr:uid="{184B72F0-5591-4322-8ABD-C12FEA3798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B9D50-9222-42B8-8A9E-6C6A81DAD976}">
  <sheetPr>
    <tabColor theme="4"/>
  </sheetPr>
  <dimension ref="B2:B10"/>
  <sheetViews>
    <sheetView tabSelected="1" workbookViewId="0">
      <selection activeCell="B7" sqref="B7"/>
    </sheetView>
  </sheetViews>
  <sheetFormatPr defaultColWidth="42.85546875" defaultRowHeight="12.75"/>
  <cols>
    <col min="1" max="1" width="6.5703125" style="2" customWidth="1"/>
    <col min="2" max="2" width="42.140625" style="2" customWidth="1"/>
    <col min="3" max="16384" width="42.85546875" style="2"/>
  </cols>
  <sheetData>
    <row r="2" spans="2:2">
      <c r="B2" s="1" t="s">
        <v>0</v>
      </c>
    </row>
    <row r="3" spans="2:2">
      <c r="B3" s="2" t="s">
        <v>1</v>
      </c>
    </row>
    <row r="4" spans="2:2">
      <c r="B4" s="2" t="s">
        <v>2</v>
      </c>
    </row>
    <row r="5" spans="2:2">
      <c r="B5" s="2" t="s">
        <v>3</v>
      </c>
    </row>
    <row r="6" spans="2:2">
      <c r="B6" s="2" t="s">
        <v>4</v>
      </c>
    </row>
    <row r="7" spans="2:2">
      <c r="B7" s="2" t="s">
        <v>5</v>
      </c>
    </row>
    <row r="8" spans="2:2">
      <c r="B8" s="3"/>
    </row>
    <row r="9" spans="2:2">
      <c r="B9" s="3"/>
    </row>
    <row r="10" spans="2:2">
      <c r="B10" s="3"/>
    </row>
  </sheetData>
  <phoneticPr fontId="24" type="noConversion"/>
  <pageMargins left="0.511811023622047" right="0.511811023622047" top="0.7874015748031491" bottom="0.7874015748031491" header="0.31535433070866109" footer="0.31535433070866109"/>
  <pageSetup paperSize="9" orientation="portrait" r:id="rId1"/>
  <headerFooter>
    <oddFooter>&amp;C&amp;K000000&amp;10&amp;"Calibri" &amp;K000000&amp;10&amp;"Calibri"Este documento está classificado como:&amp;K0000FC&amp;10&amp;"Calibri" Interno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6960D-B63F-41B0-9BA1-7F2DE38EC6CA}">
  <sheetPr>
    <tabColor theme="4" tint="0.59999389629810485"/>
  </sheetPr>
  <dimension ref="A1:I34"/>
  <sheetViews>
    <sheetView workbookViewId="0">
      <selection activeCell="C7" sqref="C7"/>
    </sheetView>
  </sheetViews>
  <sheetFormatPr defaultRowHeight="12.75"/>
  <cols>
    <col min="1" max="1" width="49.140625" style="2" bestFit="1" customWidth="1"/>
    <col min="2" max="2" width="16.42578125" style="2" customWidth="1"/>
    <col min="3" max="3" width="61.42578125" style="2" customWidth="1"/>
    <col min="4" max="4" width="22.5703125" style="2" customWidth="1"/>
    <col min="5" max="5" width="9.140625" style="2" customWidth="1"/>
    <col min="6" max="6" width="19.42578125" style="2" bestFit="1" customWidth="1"/>
    <col min="7" max="7" width="15.42578125" style="2" bestFit="1" customWidth="1"/>
    <col min="8" max="8" width="24.28515625" style="2" bestFit="1" customWidth="1"/>
    <col min="9" max="9" width="13.42578125" style="2" bestFit="1" customWidth="1"/>
    <col min="10" max="16379" width="9.140625" style="2" customWidth="1"/>
    <col min="16380" max="16384" width="12.28515625" style="2" customWidth="1"/>
  </cols>
  <sheetData>
    <row r="1" spans="1:9" ht="38.25">
      <c r="A1" s="4" t="s">
        <v>6</v>
      </c>
      <c r="B1" s="5" t="s">
        <v>7</v>
      </c>
      <c r="C1" s="4" t="s">
        <v>8</v>
      </c>
      <c r="D1" s="4" t="s">
        <v>9</v>
      </c>
      <c r="F1" s="6"/>
      <c r="G1" s="6"/>
      <c r="H1" s="6"/>
      <c r="I1" s="6"/>
    </row>
    <row r="2" spans="1:9">
      <c r="A2" s="7" t="s">
        <v>10</v>
      </c>
      <c r="B2" s="8"/>
      <c r="C2" s="9" t="s">
        <v>11</v>
      </c>
      <c r="D2" s="10">
        <v>1</v>
      </c>
      <c r="F2" s="11"/>
      <c r="G2" s="11"/>
      <c r="H2" s="11"/>
      <c r="I2" s="11"/>
    </row>
    <row r="3" spans="1:9">
      <c r="A3" s="12" t="s">
        <v>12</v>
      </c>
      <c r="B3" s="8"/>
      <c r="C3" s="9" t="s">
        <v>13</v>
      </c>
      <c r="D3" s="10">
        <v>1</v>
      </c>
    </row>
    <row r="4" spans="1:9">
      <c r="A4" s="13" t="s">
        <v>14</v>
      </c>
      <c r="B4" s="8"/>
      <c r="C4" s="9" t="s">
        <v>15</v>
      </c>
      <c r="D4" s="10">
        <v>1</v>
      </c>
    </row>
    <row r="5" spans="1:9">
      <c r="A5" s="12"/>
      <c r="B5" s="14"/>
      <c r="C5" s="15"/>
      <c r="D5" s="16"/>
    </row>
    <row r="6" spans="1:9">
      <c r="A6" s="13"/>
      <c r="B6" s="3"/>
      <c r="C6" s="17"/>
      <c r="D6" s="18"/>
    </row>
    <row r="7" spans="1:9">
      <c r="A7" s="12"/>
      <c r="B7" s="14"/>
      <c r="C7" s="15"/>
      <c r="D7" s="16"/>
    </row>
    <row r="8" spans="1:9">
      <c r="A8" s="13"/>
      <c r="B8" s="3"/>
      <c r="C8" s="17"/>
      <c r="D8" s="18"/>
      <c r="F8" s="19"/>
    </row>
    <row r="9" spans="1:9">
      <c r="A9" s="12"/>
      <c r="B9" s="14"/>
      <c r="C9" s="12"/>
      <c r="D9" s="16"/>
    </row>
    <row r="10" spans="1:9">
      <c r="A10" s="13" t="s">
        <v>16</v>
      </c>
      <c r="B10" s="3"/>
      <c r="C10" s="18"/>
      <c r="D10" s="18"/>
    </row>
    <row r="11" spans="1:9">
      <c r="A11" s="12"/>
      <c r="B11" s="14"/>
      <c r="C11" s="16"/>
      <c r="D11" s="16"/>
    </row>
    <row r="12" spans="1:9">
      <c r="A12" s="13"/>
      <c r="B12" s="3"/>
      <c r="C12" s="18"/>
      <c r="D12" s="18"/>
    </row>
    <row r="13" spans="1:9">
      <c r="A13" s="12"/>
      <c r="B13" s="14"/>
      <c r="C13" s="16"/>
      <c r="D13" s="16"/>
    </row>
    <row r="14" spans="1:9">
      <c r="A14" s="13"/>
      <c r="B14" s="3"/>
      <c r="C14" s="18"/>
      <c r="D14" s="10"/>
    </row>
    <row r="15" spans="1:9">
      <c r="A15" s="12"/>
      <c r="B15" s="14"/>
      <c r="C15" s="16"/>
      <c r="D15" s="20"/>
    </row>
    <row r="16" spans="1:9">
      <c r="A16" s="13"/>
      <c r="B16" s="3"/>
      <c r="C16" s="18"/>
      <c r="D16" s="18"/>
    </row>
    <row r="17" spans="1:4">
      <c r="A17" s="12"/>
      <c r="B17" s="14"/>
      <c r="C17" s="16"/>
      <c r="D17" s="20"/>
    </row>
    <row r="18" spans="1:4">
      <c r="A18" s="13"/>
      <c r="B18" s="3"/>
      <c r="C18" s="18"/>
      <c r="D18" s="18"/>
    </row>
    <row r="19" spans="1:4">
      <c r="A19" s="12"/>
      <c r="B19" s="14"/>
      <c r="C19" s="16"/>
      <c r="D19" s="20"/>
    </row>
    <row r="20" spans="1:4">
      <c r="A20" s="13"/>
      <c r="B20" s="3"/>
      <c r="C20" s="18"/>
      <c r="D20" s="18"/>
    </row>
    <row r="21" spans="1:4">
      <c r="A21" s="12"/>
      <c r="B21" s="14"/>
      <c r="C21" s="16"/>
      <c r="D21" s="16"/>
    </row>
    <row r="22" spans="1:4">
      <c r="A22" s="13"/>
      <c r="B22" s="3"/>
      <c r="C22" s="18"/>
      <c r="D22" s="18"/>
    </row>
    <row r="23" spans="1:4">
      <c r="A23" s="12"/>
      <c r="B23" s="14"/>
      <c r="C23" s="16"/>
      <c r="D23" s="16"/>
    </row>
    <row r="24" spans="1:4">
      <c r="A24" s="13"/>
      <c r="B24" s="3"/>
      <c r="C24" s="18"/>
      <c r="D24" s="18"/>
    </row>
    <row r="25" spans="1:4">
      <c r="A25" s="12"/>
      <c r="B25" s="14"/>
      <c r="C25" s="16"/>
      <c r="D25" s="16"/>
    </row>
    <row r="26" spans="1:4">
      <c r="A26" s="13"/>
      <c r="B26" s="3"/>
      <c r="C26" s="18"/>
      <c r="D26" s="18"/>
    </row>
    <row r="27" spans="1:4">
      <c r="A27" s="12"/>
      <c r="B27" s="14"/>
      <c r="C27" s="16"/>
      <c r="D27" s="16"/>
    </row>
    <row r="28" spans="1:4">
      <c r="A28" s="13"/>
      <c r="B28" s="3"/>
      <c r="C28" s="18"/>
      <c r="D28" s="18"/>
    </row>
    <row r="29" spans="1:4">
      <c r="A29" s="12"/>
      <c r="B29" s="14"/>
      <c r="C29" s="16"/>
      <c r="D29" s="16"/>
    </row>
    <row r="30" spans="1:4">
      <c r="A30" s="13"/>
      <c r="B30" s="3"/>
      <c r="C30" s="18"/>
      <c r="D30" s="18"/>
    </row>
    <row r="31" spans="1:4">
      <c r="A31" s="12"/>
      <c r="B31" s="14"/>
      <c r="C31" s="16"/>
      <c r="D31" s="16"/>
    </row>
    <row r="32" spans="1:4">
      <c r="A32" s="13"/>
      <c r="B32" s="3"/>
      <c r="C32" s="18"/>
      <c r="D32" s="18"/>
    </row>
    <row r="33" spans="1:4">
      <c r="A33" s="12"/>
      <c r="B33" s="14"/>
      <c r="C33" s="16"/>
      <c r="D33" s="16"/>
    </row>
    <row r="34" spans="1:4">
      <c r="A34" s="21"/>
      <c r="B34" s="22"/>
      <c r="C34" s="23"/>
      <c r="D34" s="23"/>
    </row>
  </sheetData>
  <phoneticPr fontId="24" type="noConversion"/>
  <dataValidations count="1">
    <dataValidation allowBlank="1" showInputMessage="1" showErrorMessage="1" promptTitle="Perfil" prompt="Selecione o perfil desejado" sqref="C10:C14" xr:uid="{93E2CCB7-8EC6-4C40-AE24-BB11F1FF92C5}"/>
  </dataValidations>
  <pageMargins left="0.511811023622047" right="0.511811023622047" top="0.7874015748031491" bottom="0.7874015748031491" header="0.31535433070866109" footer="0.31535433070866109"/>
  <pageSetup paperSize="9" orientation="portrait" r:id="rId1"/>
  <headerFooter>
    <oddFooter>&amp;C&amp;K000000&amp;10&amp;"Calibri" &amp;K000000&amp;10&amp;"Calibri"Este documento está classificado como:&amp;K0000FC&amp;10&amp;"Calibri" Interno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0AAB9-3A50-4B49-8A1B-DAF926BD0FE3}">
  <sheetPr>
    <tabColor rgb="FFFF0000"/>
  </sheetPr>
  <dimension ref="B2:I98"/>
  <sheetViews>
    <sheetView showGridLines="0" workbookViewId="0">
      <selection activeCell="M89" sqref="M89"/>
    </sheetView>
  </sheetViews>
  <sheetFormatPr defaultRowHeight="15"/>
  <cols>
    <col min="2" max="2" width="59" customWidth="1"/>
    <col min="3" max="3" width="28.85546875" customWidth="1"/>
    <col min="5" max="5" width="35.85546875" customWidth="1"/>
    <col min="6" max="6" width="17.85546875" customWidth="1"/>
    <col min="7" max="7" width="13" bestFit="1" customWidth="1"/>
    <col min="8" max="8" width="14.140625" customWidth="1"/>
    <col min="9" max="9" width="19.42578125" customWidth="1"/>
  </cols>
  <sheetData>
    <row r="2" spans="2:9" ht="32.25" customHeight="1">
      <c r="B2" s="94" t="s">
        <v>17</v>
      </c>
      <c r="C2" s="95"/>
      <c r="D2" s="95"/>
      <c r="E2" s="95"/>
      <c r="F2" s="95"/>
      <c r="G2" s="95"/>
      <c r="H2" s="95"/>
      <c r="I2" s="95"/>
    </row>
    <row r="3" spans="2:9" ht="32.25" customHeight="1">
      <c r="B3" s="96" t="s">
        <v>18</v>
      </c>
      <c r="C3" s="90"/>
      <c r="D3" s="90"/>
      <c r="E3" s="90"/>
      <c r="F3" s="90"/>
      <c r="G3" s="90"/>
      <c r="H3" s="90"/>
      <c r="I3" s="91"/>
    </row>
    <row r="4" spans="2:9" ht="32.25" customHeight="1" thickBot="1">
      <c r="B4" s="80" t="s">
        <v>19</v>
      </c>
      <c r="C4" s="80" t="s">
        <v>20</v>
      </c>
      <c r="D4" s="80" t="s">
        <v>21</v>
      </c>
      <c r="E4" s="80" t="s">
        <v>22</v>
      </c>
      <c r="F4" s="80" t="s">
        <v>23</v>
      </c>
      <c r="G4" s="80" t="s">
        <v>24</v>
      </c>
      <c r="H4" s="80" t="s">
        <v>25</v>
      </c>
      <c r="I4" s="80" t="s">
        <v>26</v>
      </c>
    </row>
    <row r="5" spans="2:9" ht="26.25" thickBot="1">
      <c r="B5" s="119" t="s">
        <v>74</v>
      </c>
      <c r="C5" s="78"/>
      <c r="D5" s="73"/>
      <c r="E5" s="73"/>
      <c r="F5" s="73"/>
      <c r="G5" s="117">
        <v>4</v>
      </c>
      <c r="H5" s="73"/>
      <c r="I5" s="73"/>
    </row>
    <row r="6" spans="2:9" ht="26.25" thickBot="1">
      <c r="B6" s="120" t="s">
        <v>75</v>
      </c>
      <c r="C6" s="74"/>
      <c r="D6" s="74"/>
      <c r="E6" s="75"/>
      <c r="F6" s="73"/>
      <c r="G6" s="118">
        <v>32</v>
      </c>
      <c r="H6" s="73"/>
      <c r="I6" s="73"/>
    </row>
    <row r="7" spans="2:9" ht="15.75" thickBot="1">
      <c r="B7" s="120" t="s">
        <v>76</v>
      </c>
      <c r="C7" s="74"/>
      <c r="D7" s="74"/>
      <c r="E7" s="74"/>
      <c r="F7" s="73"/>
      <c r="G7" s="118">
        <v>2</v>
      </c>
      <c r="H7" s="73"/>
      <c r="I7" s="73"/>
    </row>
    <row r="8" spans="2:9">
      <c r="B8" s="76"/>
      <c r="C8" s="74"/>
      <c r="D8" s="74"/>
      <c r="E8" s="74"/>
      <c r="F8" s="73"/>
      <c r="G8" s="73"/>
      <c r="H8" s="73"/>
      <c r="I8" s="73"/>
    </row>
    <row r="9" spans="2:9">
      <c r="B9" s="76"/>
      <c r="C9" s="74"/>
      <c r="D9" s="74"/>
      <c r="E9" s="74"/>
      <c r="F9" s="73"/>
      <c r="G9" s="73"/>
      <c r="H9" s="73"/>
      <c r="I9" s="73"/>
    </row>
    <row r="10" spans="2:9">
      <c r="B10" s="76"/>
      <c r="C10" s="74"/>
      <c r="D10" s="74"/>
      <c r="E10" s="74"/>
      <c r="F10" s="73"/>
      <c r="G10" s="73"/>
      <c r="H10" s="73"/>
      <c r="I10" s="73"/>
    </row>
    <row r="11" spans="2:9">
      <c r="B11" s="76"/>
      <c r="C11" s="74"/>
      <c r="D11" s="74"/>
      <c r="E11" s="82"/>
      <c r="F11" s="81"/>
      <c r="G11" s="81"/>
      <c r="H11" s="81"/>
      <c r="I11" s="81"/>
    </row>
    <row r="12" spans="2:9" ht="44.25" customHeight="1">
      <c r="E12" s="86" t="s">
        <v>27</v>
      </c>
      <c r="F12" s="92"/>
      <c r="G12" s="92"/>
      <c r="H12" s="93"/>
      <c r="I12" s="78"/>
    </row>
    <row r="13" spans="2:9" ht="44.25" customHeight="1"/>
    <row r="14" spans="2:9" ht="49.5" customHeight="1">
      <c r="B14" s="89" t="s">
        <v>28</v>
      </c>
      <c r="C14" s="90"/>
      <c r="D14" s="90"/>
      <c r="E14" s="90"/>
      <c r="F14" s="90"/>
      <c r="G14" s="90"/>
      <c r="H14" s="90"/>
      <c r="I14" s="91"/>
    </row>
    <row r="15" spans="2:9" ht="24.75" customHeight="1">
      <c r="B15" s="80" t="s">
        <v>19</v>
      </c>
      <c r="C15" s="80" t="s">
        <v>20</v>
      </c>
      <c r="D15" s="80" t="s">
        <v>21</v>
      </c>
      <c r="E15" s="80" t="s">
        <v>22</v>
      </c>
      <c r="F15" s="80" t="s">
        <v>23</v>
      </c>
      <c r="G15" s="80" t="s">
        <v>24</v>
      </c>
      <c r="H15" s="80" t="s">
        <v>25</v>
      </c>
      <c r="I15" s="80" t="s">
        <v>26</v>
      </c>
    </row>
    <row r="16" spans="2:9">
      <c r="B16" s="77"/>
      <c r="C16" s="78"/>
      <c r="D16" s="73"/>
      <c r="E16" s="73"/>
      <c r="F16" s="73"/>
      <c r="G16" s="73"/>
      <c r="H16" s="73"/>
      <c r="I16" s="73"/>
    </row>
    <row r="17" spans="2:9">
      <c r="B17" s="79"/>
      <c r="C17" s="74"/>
      <c r="D17" s="74"/>
      <c r="E17" s="75"/>
      <c r="F17" s="73"/>
      <c r="G17" s="73"/>
      <c r="H17" s="73"/>
      <c r="I17" s="73"/>
    </row>
    <row r="18" spans="2:9">
      <c r="B18" s="76"/>
      <c r="C18" s="74"/>
      <c r="D18" s="74"/>
      <c r="E18" s="74"/>
      <c r="F18" s="73"/>
      <c r="G18" s="73"/>
      <c r="H18" s="73"/>
      <c r="I18" s="73"/>
    </row>
    <row r="19" spans="2:9">
      <c r="B19" s="76"/>
      <c r="C19" s="74"/>
      <c r="D19" s="74"/>
      <c r="E19" s="74"/>
      <c r="F19" s="73"/>
      <c r="G19" s="73"/>
      <c r="H19" s="73"/>
      <c r="I19" s="73"/>
    </row>
    <row r="20" spans="2:9">
      <c r="B20" s="76"/>
      <c r="C20" s="74"/>
      <c r="D20" s="74"/>
      <c r="E20" s="74"/>
      <c r="F20" s="73"/>
      <c r="G20" s="73"/>
      <c r="H20" s="73"/>
      <c r="I20" s="73"/>
    </row>
    <row r="21" spans="2:9">
      <c r="B21" s="76"/>
      <c r="C21" s="74"/>
      <c r="D21" s="74"/>
      <c r="E21" s="74"/>
      <c r="F21" s="73"/>
      <c r="G21" s="73"/>
      <c r="H21" s="73"/>
      <c r="I21" s="73"/>
    </row>
    <row r="22" spans="2:9">
      <c r="B22" s="76"/>
      <c r="C22" s="74"/>
      <c r="D22" s="74"/>
      <c r="E22" s="74"/>
      <c r="F22" s="73"/>
      <c r="G22" s="73"/>
      <c r="H22" s="73"/>
      <c r="I22" s="73"/>
    </row>
    <row r="23" spans="2:9">
      <c r="B23" s="77"/>
      <c r="C23" s="78"/>
      <c r="D23" s="73"/>
      <c r="E23" s="73"/>
      <c r="F23" s="73"/>
      <c r="G23" s="73"/>
      <c r="H23" s="73"/>
      <c r="I23" s="73"/>
    </row>
    <row r="24" spans="2:9">
      <c r="B24" s="79"/>
      <c r="C24" s="74"/>
      <c r="D24" s="74"/>
      <c r="E24" s="75"/>
      <c r="F24" s="73"/>
      <c r="G24" s="73"/>
      <c r="H24" s="73"/>
      <c r="I24" s="73"/>
    </row>
    <row r="25" spans="2:9">
      <c r="B25" s="76"/>
      <c r="C25" s="74"/>
      <c r="D25" s="74"/>
      <c r="E25" s="74"/>
      <c r="F25" s="73"/>
      <c r="G25" s="73"/>
      <c r="H25" s="73"/>
      <c r="I25" s="73"/>
    </row>
    <row r="26" spans="2:9">
      <c r="B26" s="76"/>
      <c r="C26" s="74"/>
      <c r="D26" s="74"/>
      <c r="E26" s="74"/>
      <c r="F26" s="73"/>
      <c r="G26" s="73"/>
      <c r="H26" s="73"/>
      <c r="I26" s="73"/>
    </row>
    <row r="27" spans="2:9">
      <c r="B27" s="76"/>
      <c r="C27" s="74"/>
      <c r="D27" s="74"/>
      <c r="E27" s="74"/>
      <c r="F27" s="73"/>
      <c r="G27" s="73"/>
      <c r="H27" s="73"/>
      <c r="I27" s="73"/>
    </row>
    <row r="28" spans="2:9">
      <c r="B28" s="76"/>
      <c r="C28" s="74"/>
      <c r="D28" s="74"/>
      <c r="E28" s="74"/>
      <c r="F28" s="73"/>
      <c r="G28" s="73"/>
      <c r="H28" s="73"/>
      <c r="I28" s="73"/>
    </row>
    <row r="29" spans="2:9">
      <c r="B29" s="76"/>
      <c r="C29" s="74"/>
      <c r="D29" s="74"/>
      <c r="E29" s="74"/>
      <c r="F29" s="73"/>
      <c r="G29" s="73"/>
      <c r="H29" s="73"/>
      <c r="I29" s="73"/>
    </row>
    <row r="30" spans="2:9">
      <c r="B30" s="77"/>
      <c r="C30" s="78"/>
      <c r="D30" s="73"/>
      <c r="E30" s="73"/>
      <c r="F30" s="73"/>
      <c r="G30" s="73"/>
      <c r="H30" s="73"/>
      <c r="I30" s="73"/>
    </row>
    <row r="31" spans="2:9">
      <c r="B31" s="79"/>
      <c r="C31" s="74"/>
      <c r="D31" s="74"/>
      <c r="E31" s="75"/>
      <c r="F31" s="73"/>
      <c r="G31" s="73"/>
      <c r="H31" s="73"/>
      <c r="I31" s="73"/>
    </row>
    <row r="32" spans="2:9">
      <c r="B32" s="76"/>
      <c r="C32" s="74"/>
      <c r="D32" s="74"/>
      <c r="E32" s="74"/>
      <c r="F32" s="73"/>
      <c r="G32" s="73"/>
      <c r="H32" s="73"/>
      <c r="I32" s="73"/>
    </row>
    <row r="33" spans="2:9">
      <c r="B33" s="76"/>
      <c r="C33" s="74"/>
      <c r="D33" s="74"/>
      <c r="E33" s="74"/>
      <c r="F33" s="73"/>
      <c r="G33" s="73"/>
      <c r="H33" s="73"/>
      <c r="I33" s="73"/>
    </row>
    <row r="34" spans="2:9">
      <c r="B34" s="76"/>
      <c r="C34" s="74"/>
      <c r="D34" s="74"/>
      <c r="E34" s="74"/>
      <c r="F34" s="73"/>
      <c r="G34" s="73"/>
      <c r="H34" s="73"/>
      <c r="I34" s="73"/>
    </row>
    <row r="35" spans="2:9">
      <c r="B35" s="76"/>
      <c r="C35" s="74"/>
      <c r="D35" s="74"/>
      <c r="E35" s="74"/>
      <c r="F35" s="73"/>
      <c r="G35" s="73"/>
      <c r="H35" s="73"/>
      <c r="I35" s="73"/>
    </row>
    <row r="36" spans="2:9">
      <c r="B36" s="76"/>
      <c r="C36" s="82"/>
      <c r="D36" s="82"/>
      <c r="E36" s="82"/>
      <c r="F36" s="81"/>
      <c r="G36" s="81"/>
      <c r="H36" s="81"/>
      <c r="I36" s="73"/>
    </row>
    <row r="37" spans="2:9" ht="45" customHeight="1">
      <c r="C37" s="86" t="s">
        <v>29</v>
      </c>
      <c r="D37" s="87"/>
      <c r="E37" s="87"/>
      <c r="F37" s="87"/>
      <c r="G37" s="87"/>
      <c r="H37" s="88"/>
      <c r="I37" s="78"/>
    </row>
    <row r="40" spans="2:9" ht="56.25" customHeight="1">
      <c r="B40" s="89" t="s">
        <v>30</v>
      </c>
      <c r="C40" s="90"/>
      <c r="D40" s="90"/>
      <c r="E40" s="90"/>
      <c r="F40" s="90"/>
      <c r="G40" s="90"/>
      <c r="H40" s="90"/>
      <c r="I40" s="91"/>
    </row>
    <row r="41" spans="2:9">
      <c r="B41" s="80" t="s">
        <v>19</v>
      </c>
      <c r="C41" s="80" t="s">
        <v>20</v>
      </c>
      <c r="D41" s="80" t="s">
        <v>21</v>
      </c>
      <c r="E41" s="80" t="s">
        <v>22</v>
      </c>
      <c r="F41" s="80" t="s">
        <v>23</v>
      </c>
      <c r="G41" s="80" t="s">
        <v>24</v>
      </c>
      <c r="H41" s="80" t="s">
        <v>25</v>
      </c>
      <c r="I41" s="80" t="s">
        <v>26</v>
      </c>
    </row>
    <row r="42" spans="2:9">
      <c r="B42" s="77"/>
      <c r="C42" s="78"/>
      <c r="D42" s="73"/>
      <c r="E42" s="73"/>
      <c r="F42" s="73"/>
      <c r="G42" s="73"/>
      <c r="H42" s="73"/>
      <c r="I42" s="73"/>
    </row>
    <row r="43" spans="2:9">
      <c r="B43" s="79"/>
      <c r="C43" s="74"/>
      <c r="D43" s="74"/>
      <c r="E43" s="75"/>
      <c r="F43" s="73"/>
      <c r="G43" s="73"/>
      <c r="H43" s="73"/>
      <c r="I43" s="73"/>
    </row>
    <row r="44" spans="2:9">
      <c r="B44" s="76"/>
      <c r="C44" s="74"/>
      <c r="D44" s="74"/>
      <c r="E44" s="74"/>
      <c r="F44" s="73"/>
      <c r="G44" s="73"/>
      <c r="H44" s="73"/>
      <c r="I44" s="73"/>
    </row>
    <row r="45" spans="2:9">
      <c r="B45" s="76"/>
      <c r="C45" s="74"/>
      <c r="D45" s="74"/>
      <c r="E45" s="74"/>
      <c r="F45" s="73"/>
      <c r="G45" s="73"/>
      <c r="H45" s="73"/>
      <c r="I45" s="73"/>
    </row>
    <row r="46" spans="2:9">
      <c r="B46" s="76"/>
      <c r="C46" s="74"/>
      <c r="D46" s="74"/>
      <c r="E46" s="74"/>
      <c r="F46" s="73"/>
      <c r="G46" s="73"/>
      <c r="H46" s="73"/>
      <c r="I46" s="73"/>
    </row>
    <row r="47" spans="2:9">
      <c r="B47" s="76"/>
      <c r="C47" s="74"/>
      <c r="D47" s="74"/>
      <c r="E47" s="74"/>
      <c r="F47" s="73"/>
      <c r="G47" s="73"/>
      <c r="H47" s="73"/>
      <c r="I47" s="73"/>
    </row>
    <row r="48" spans="2:9">
      <c r="B48" s="76"/>
      <c r="C48" s="74"/>
      <c r="D48" s="74"/>
      <c r="E48" s="74"/>
      <c r="F48" s="73"/>
      <c r="G48" s="73"/>
      <c r="H48" s="73"/>
      <c r="I48" s="73"/>
    </row>
    <row r="49" spans="2:9">
      <c r="B49" s="77"/>
      <c r="C49" s="78"/>
      <c r="D49" s="73"/>
      <c r="E49" s="73"/>
      <c r="F49" s="73"/>
      <c r="G49" s="73"/>
      <c r="H49" s="73"/>
      <c r="I49" s="73"/>
    </row>
    <row r="50" spans="2:9">
      <c r="B50" s="79"/>
      <c r="C50" s="74"/>
      <c r="D50" s="74"/>
      <c r="E50" s="75"/>
      <c r="F50" s="73"/>
      <c r="G50" s="73"/>
      <c r="H50" s="73"/>
      <c r="I50" s="73"/>
    </row>
    <row r="51" spans="2:9">
      <c r="B51" s="76"/>
      <c r="C51" s="74"/>
      <c r="D51" s="74"/>
      <c r="E51" s="74"/>
      <c r="F51" s="73"/>
      <c r="G51" s="73"/>
      <c r="H51" s="73"/>
      <c r="I51" s="73"/>
    </row>
    <row r="52" spans="2:9">
      <c r="B52" s="76"/>
      <c r="C52" s="74"/>
      <c r="D52" s="74"/>
      <c r="E52" s="74"/>
      <c r="F52" s="73"/>
      <c r="G52" s="73"/>
      <c r="H52" s="73"/>
      <c r="I52" s="73"/>
    </row>
    <row r="53" spans="2:9">
      <c r="B53" s="76"/>
      <c r="C53" s="74"/>
      <c r="D53" s="74"/>
      <c r="E53" s="74"/>
      <c r="F53" s="73"/>
      <c r="G53" s="73"/>
      <c r="H53" s="73"/>
      <c r="I53" s="73"/>
    </row>
    <row r="54" spans="2:9">
      <c r="B54" s="76"/>
      <c r="C54" s="74"/>
      <c r="D54" s="74"/>
      <c r="E54" s="74"/>
      <c r="F54" s="73"/>
      <c r="G54" s="73"/>
      <c r="H54" s="73"/>
      <c r="I54" s="73"/>
    </row>
    <row r="55" spans="2:9">
      <c r="B55" s="76"/>
      <c r="C55" s="74"/>
      <c r="D55" s="74"/>
      <c r="E55" s="74"/>
      <c r="F55" s="73"/>
      <c r="G55" s="73"/>
      <c r="H55" s="73"/>
      <c r="I55" s="73"/>
    </row>
    <row r="56" spans="2:9">
      <c r="B56" s="77"/>
      <c r="C56" s="78"/>
      <c r="D56" s="73"/>
      <c r="E56" s="73"/>
      <c r="F56" s="73"/>
      <c r="G56" s="73"/>
      <c r="H56" s="73"/>
      <c r="I56" s="73"/>
    </row>
    <row r="57" spans="2:9">
      <c r="B57" s="79"/>
      <c r="C57" s="74"/>
      <c r="D57" s="74"/>
      <c r="E57" s="75"/>
      <c r="F57" s="73"/>
      <c r="G57" s="73"/>
      <c r="H57" s="73"/>
      <c r="I57" s="73"/>
    </row>
    <row r="58" spans="2:9">
      <c r="B58" s="76"/>
      <c r="C58" s="74"/>
      <c r="D58" s="74"/>
      <c r="E58" s="74"/>
      <c r="F58" s="73"/>
      <c r="G58" s="73"/>
      <c r="H58" s="73"/>
      <c r="I58" s="73"/>
    </row>
    <row r="59" spans="2:9">
      <c r="B59" s="76"/>
      <c r="C59" s="74"/>
      <c r="D59" s="74"/>
      <c r="E59" s="74"/>
      <c r="F59" s="73"/>
      <c r="G59" s="73"/>
      <c r="H59" s="73"/>
      <c r="I59" s="73"/>
    </row>
    <row r="60" spans="2:9">
      <c r="B60" s="76"/>
      <c r="C60" s="74"/>
      <c r="D60" s="74"/>
      <c r="E60" s="74"/>
      <c r="F60" s="73"/>
      <c r="G60" s="73"/>
      <c r="H60" s="73"/>
      <c r="I60" s="73"/>
    </row>
    <row r="61" spans="2:9">
      <c r="B61" s="76"/>
      <c r="C61" s="74"/>
      <c r="D61" s="74"/>
      <c r="E61" s="74"/>
      <c r="F61" s="73"/>
      <c r="G61" s="73"/>
      <c r="H61" s="73"/>
      <c r="I61" s="73"/>
    </row>
    <row r="62" spans="2:9">
      <c r="B62" s="76"/>
      <c r="C62" s="82"/>
      <c r="D62" s="82"/>
      <c r="E62" s="82"/>
      <c r="F62" s="81"/>
      <c r="G62" s="81"/>
      <c r="H62" s="81"/>
      <c r="I62" s="73"/>
    </row>
    <row r="63" spans="2:9" ht="33" customHeight="1">
      <c r="C63" s="86" t="s">
        <v>31</v>
      </c>
      <c r="D63" s="87"/>
      <c r="E63" s="87"/>
      <c r="F63" s="87"/>
      <c r="G63" s="87"/>
      <c r="H63" s="88"/>
      <c r="I63" s="78"/>
    </row>
    <row r="64" spans="2:9" ht="45.75" customHeight="1"/>
    <row r="65" spans="2:9" ht="47.25" customHeight="1">
      <c r="B65" s="89" t="s">
        <v>32</v>
      </c>
      <c r="C65" s="90"/>
      <c r="D65" s="90"/>
      <c r="E65" s="90"/>
      <c r="F65" s="90"/>
      <c r="G65" s="90"/>
      <c r="H65" s="90"/>
      <c r="I65" s="91"/>
    </row>
    <row r="66" spans="2:9">
      <c r="B66" s="80" t="s">
        <v>19</v>
      </c>
      <c r="C66" s="80" t="s">
        <v>20</v>
      </c>
      <c r="D66" s="80" t="s">
        <v>21</v>
      </c>
      <c r="E66" s="80" t="s">
        <v>22</v>
      </c>
      <c r="F66" s="80" t="s">
        <v>23</v>
      </c>
      <c r="G66" s="80" t="s">
        <v>24</v>
      </c>
      <c r="H66" s="80" t="s">
        <v>25</v>
      </c>
      <c r="I66" s="80" t="s">
        <v>26</v>
      </c>
    </row>
    <row r="67" spans="2:9">
      <c r="B67" s="77"/>
      <c r="C67" s="78"/>
      <c r="D67" s="73"/>
      <c r="E67" s="73"/>
      <c r="F67" s="73"/>
      <c r="G67" s="73"/>
      <c r="H67" s="73"/>
      <c r="I67" s="73"/>
    </row>
    <row r="68" spans="2:9">
      <c r="B68" s="79"/>
      <c r="C68" s="74"/>
      <c r="D68" s="74"/>
      <c r="E68" s="75"/>
      <c r="F68" s="73"/>
      <c r="G68" s="73"/>
      <c r="H68" s="73"/>
      <c r="I68" s="73"/>
    </row>
    <row r="69" spans="2:9">
      <c r="B69" s="76"/>
      <c r="C69" s="74"/>
      <c r="D69" s="74"/>
      <c r="E69" s="74"/>
      <c r="F69" s="73"/>
      <c r="G69" s="73"/>
      <c r="H69" s="73"/>
      <c r="I69" s="73"/>
    </row>
    <row r="70" spans="2:9">
      <c r="B70" s="76"/>
      <c r="C70" s="74"/>
      <c r="D70" s="74"/>
      <c r="E70" s="74"/>
      <c r="F70" s="73"/>
      <c r="G70" s="73"/>
      <c r="H70" s="73"/>
      <c r="I70" s="73"/>
    </row>
    <row r="71" spans="2:9">
      <c r="B71" s="76"/>
      <c r="C71" s="74"/>
      <c r="D71" s="74"/>
      <c r="E71" s="74"/>
      <c r="F71" s="73"/>
      <c r="G71" s="73"/>
      <c r="H71" s="73"/>
      <c r="I71" s="73"/>
    </row>
    <row r="72" spans="2:9">
      <c r="B72" s="76"/>
      <c r="C72" s="74"/>
      <c r="D72" s="74"/>
      <c r="E72" s="74"/>
      <c r="F72" s="73"/>
      <c r="G72" s="73"/>
      <c r="H72" s="73"/>
      <c r="I72" s="73"/>
    </row>
    <row r="73" spans="2:9">
      <c r="B73" s="76"/>
      <c r="C73" s="74"/>
      <c r="D73" s="74"/>
      <c r="E73" s="74"/>
      <c r="F73" s="73"/>
      <c r="G73" s="73"/>
      <c r="H73" s="73"/>
      <c r="I73" s="73"/>
    </row>
    <row r="74" spans="2:9">
      <c r="B74" s="77"/>
      <c r="C74" s="78"/>
      <c r="D74" s="73"/>
      <c r="E74" s="73"/>
      <c r="F74" s="73"/>
      <c r="G74" s="73"/>
      <c r="H74" s="73"/>
      <c r="I74" s="73"/>
    </row>
    <row r="75" spans="2:9">
      <c r="B75" s="79"/>
      <c r="C75" s="74"/>
      <c r="D75" s="74"/>
      <c r="E75" s="75"/>
      <c r="F75" s="73"/>
      <c r="G75" s="73"/>
      <c r="H75" s="73"/>
      <c r="I75" s="73"/>
    </row>
    <row r="76" spans="2:9">
      <c r="B76" s="76"/>
      <c r="C76" s="74"/>
      <c r="D76" s="74"/>
      <c r="E76" s="74"/>
      <c r="F76" s="73"/>
      <c r="G76" s="73"/>
      <c r="H76" s="73"/>
      <c r="I76" s="73"/>
    </row>
    <row r="77" spans="2:9">
      <c r="B77" s="76"/>
      <c r="C77" s="74"/>
      <c r="D77" s="74"/>
      <c r="E77" s="74"/>
      <c r="F77" s="73"/>
      <c r="G77" s="73"/>
      <c r="H77" s="73"/>
      <c r="I77" s="73"/>
    </row>
    <row r="78" spans="2:9">
      <c r="B78" s="76"/>
      <c r="C78" s="74"/>
      <c r="D78" s="74"/>
      <c r="E78" s="74"/>
      <c r="F78" s="73"/>
      <c r="G78" s="73"/>
      <c r="H78" s="73"/>
      <c r="I78" s="73"/>
    </row>
    <row r="79" spans="2:9">
      <c r="B79" s="76"/>
      <c r="C79" s="74"/>
      <c r="D79" s="74"/>
      <c r="E79" s="74"/>
      <c r="F79" s="73"/>
      <c r="G79" s="73"/>
      <c r="H79" s="73"/>
      <c r="I79" s="73"/>
    </row>
    <row r="80" spans="2:9">
      <c r="B80" s="76"/>
      <c r="C80" s="74"/>
      <c r="D80" s="74"/>
      <c r="E80" s="74"/>
      <c r="F80" s="73"/>
      <c r="G80" s="73"/>
      <c r="H80" s="73"/>
      <c r="I80" s="73"/>
    </row>
    <row r="81" spans="2:9">
      <c r="B81" s="77"/>
      <c r="C81" s="78"/>
      <c r="D81" s="73"/>
      <c r="E81" s="73"/>
      <c r="F81" s="73"/>
      <c r="G81" s="73"/>
      <c r="H81" s="73"/>
      <c r="I81" s="73"/>
    </row>
    <row r="82" spans="2:9">
      <c r="B82" s="79"/>
      <c r="C82" s="74"/>
      <c r="D82" s="74"/>
      <c r="E82" s="75"/>
      <c r="F82" s="73"/>
      <c r="G82" s="73"/>
      <c r="H82" s="73"/>
      <c r="I82" s="73"/>
    </row>
    <row r="83" spans="2:9">
      <c r="B83" s="76"/>
      <c r="C83" s="74"/>
      <c r="D83" s="74"/>
      <c r="E83" s="74"/>
      <c r="F83" s="73"/>
      <c r="G83" s="73"/>
      <c r="H83" s="73"/>
      <c r="I83" s="73"/>
    </row>
    <row r="84" spans="2:9">
      <c r="B84" s="76"/>
      <c r="C84" s="74"/>
      <c r="D84" s="74"/>
      <c r="E84" s="74"/>
      <c r="F84" s="73"/>
      <c r="G84" s="73"/>
      <c r="H84" s="73"/>
      <c r="I84" s="73"/>
    </row>
    <row r="85" spans="2:9">
      <c r="B85" s="76"/>
      <c r="C85" s="74"/>
      <c r="D85" s="74"/>
      <c r="E85" s="74"/>
      <c r="F85" s="73"/>
      <c r="G85" s="73"/>
      <c r="H85" s="73"/>
      <c r="I85" s="73"/>
    </row>
    <row r="86" spans="2:9">
      <c r="B86" s="76"/>
      <c r="C86" s="74"/>
      <c r="D86" s="74"/>
      <c r="E86" s="74"/>
      <c r="F86" s="73"/>
      <c r="G86" s="73"/>
      <c r="H86" s="73"/>
      <c r="I86" s="73"/>
    </row>
    <row r="87" spans="2:9">
      <c r="B87" s="76"/>
      <c r="C87" s="82"/>
      <c r="D87" s="82"/>
      <c r="E87" s="82"/>
      <c r="F87" s="81"/>
      <c r="G87" s="81"/>
      <c r="H87" s="81"/>
      <c r="I87" s="73"/>
    </row>
    <row r="88" spans="2:9" ht="36" customHeight="1">
      <c r="C88" s="86" t="s">
        <v>33</v>
      </c>
      <c r="D88" s="87"/>
      <c r="E88" s="87"/>
      <c r="F88" s="87"/>
      <c r="G88" s="87"/>
      <c r="H88" s="88"/>
      <c r="I88" s="78"/>
    </row>
    <row r="91" spans="2:9" ht="36" customHeight="1">
      <c r="B91" s="123" t="s">
        <v>34</v>
      </c>
      <c r="C91" s="90"/>
      <c r="D91" s="90"/>
      <c r="E91" s="90"/>
      <c r="F91" s="90"/>
      <c r="G91" s="126"/>
      <c r="H91" s="90"/>
      <c r="I91" s="91"/>
    </row>
    <row r="92" spans="2:9">
      <c r="B92" s="124" t="s">
        <v>19</v>
      </c>
      <c r="C92" s="122" t="s">
        <v>20</v>
      </c>
      <c r="D92" s="80" t="s">
        <v>21</v>
      </c>
      <c r="E92" s="80" t="s">
        <v>22</v>
      </c>
      <c r="F92" s="125" t="s">
        <v>23</v>
      </c>
      <c r="G92" s="124" t="s">
        <v>24</v>
      </c>
      <c r="H92" s="122" t="s">
        <v>25</v>
      </c>
      <c r="I92" s="80" t="s">
        <v>26</v>
      </c>
    </row>
    <row r="93" spans="2:9" ht="15.75" thickBot="1">
      <c r="B93" s="120" t="s">
        <v>77</v>
      </c>
      <c r="C93" s="78"/>
      <c r="D93" s="73"/>
      <c r="E93" s="73"/>
      <c r="F93" s="73"/>
      <c r="G93" s="118">
        <v>2</v>
      </c>
      <c r="H93" s="73"/>
      <c r="I93" s="73"/>
    </row>
    <row r="94" spans="2:9">
      <c r="B94" s="121"/>
      <c r="C94" s="78"/>
      <c r="D94" s="73"/>
      <c r="E94" s="73"/>
      <c r="F94" s="73"/>
      <c r="G94" s="73"/>
      <c r="H94" s="73"/>
      <c r="I94" s="73"/>
    </row>
    <row r="95" spans="2:9">
      <c r="B95" s="121"/>
      <c r="C95" s="78"/>
      <c r="D95" s="73"/>
      <c r="E95" s="73"/>
      <c r="F95" s="73"/>
      <c r="G95" s="73"/>
      <c r="H95" s="73"/>
      <c r="I95" s="73"/>
    </row>
    <row r="96" spans="2:9">
      <c r="B96" s="79"/>
      <c r="C96" s="74"/>
      <c r="D96" s="74"/>
      <c r="E96" s="75"/>
      <c r="F96" s="73"/>
      <c r="G96" s="73"/>
      <c r="H96" s="73"/>
      <c r="I96" s="73"/>
    </row>
    <row r="97" spans="2:9">
      <c r="B97" s="76"/>
      <c r="C97" s="74"/>
      <c r="D97" s="74"/>
      <c r="E97" s="74"/>
      <c r="F97" s="73"/>
      <c r="G97" s="73"/>
      <c r="H97" s="73"/>
      <c r="I97" s="73"/>
    </row>
    <row r="98" spans="2:9" ht="39" customHeight="1">
      <c r="E98" s="86" t="s">
        <v>35</v>
      </c>
      <c r="F98" s="92"/>
      <c r="G98" s="92"/>
      <c r="H98" s="93"/>
      <c r="I98" s="78"/>
    </row>
  </sheetData>
  <mergeCells count="11">
    <mergeCell ref="B2:I2"/>
    <mergeCell ref="B3:I3"/>
    <mergeCell ref="B14:I14"/>
    <mergeCell ref="E12:H12"/>
    <mergeCell ref="C37:H37"/>
    <mergeCell ref="C88:H88"/>
    <mergeCell ref="B91:I91"/>
    <mergeCell ref="E98:H98"/>
    <mergeCell ref="B40:I40"/>
    <mergeCell ref="B65:I65"/>
    <mergeCell ref="C63:H63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&amp;C&amp;K000000&amp;10&amp;"Calibri" &amp;K000000&amp;10&amp;"Calibri"Este documento está classificado como:&amp;K0000FC&amp;10&amp;"Calibri" Interno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1BB19-8A8F-429F-BDA0-00EE9D991962}">
  <sheetPr>
    <tabColor theme="2"/>
  </sheetPr>
  <dimension ref="B1:I40"/>
  <sheetViews>
    <sheetView showGridLines="0" zoomScale="90" zoomScaleNormal="90" workbookViewId="0">
      <selection activeCell="B1" sqref="B1:H1"/>
    </sheetView>
  </sheetViews>
  <sheetFormatPr defaultColWidth="9.140625" defaultRowHeight="12.75"/>
  <cols>
    <col min="1" max="1" width="9.140625" style="2"/>
    <col min="2" max="2" width="13.5703125" style="2" customWidth="1"/>
    <col min="3" max="3" width="67.5703125" style="2" customWidth="1"/>
    <col min="4" max="5" width="19.42578125" style="2" customWidth="1"/>
    <col min="6" max="6" width="19.5703125" style="2" customWidth="1"/>
    <col min="7" max="7" width="24.7109375" style="2" customWidth="1"/>
    <col min="8" max="8" width="25.7109375" style="2" customWidth="1"/>
    <col min="9" max="9" width="10" style="2" bestFit="1" customWidth="1"/>
    <col min="10" max="16384" width="9.140625" style="2"/>
  </cols>
  <sheetData>
    <row r="1" spans="2:8">
      <c r="B1" s="97"/>
      <c r="C1" s="97"/>
      <c r="D1" s="97"/>
      <c r="E1" s="97"/>
      <c r="F1" s="97"/>
      <c r="G1" s="97"/>
      <c r="H1" s="97"/>
    </row>
    <row r="2" spans="2:8" ht="6" customHeight="1">
      <c r="B2" s="70"/>
      <c r="C2" s="70"/>
      <c r="D2" s="70"/>
      <c r="E2" s="70"/>
      <c r="F2" s="70"/>
      <c r="G2" s="70"/>
      <c r="H2" s="70"/>
    </row>
    <row r="3" spans="2:8">
      <c r="B3" s="97" t="s">
        <v>36</v>
      </c>
      <c r="C3" s="97"/>
      <c r="D3" s="97"/>
      <c r="E3" s="97"/>
      <c r="F3" s="97"/>
      <c r="G3" s="97"/>
      <c r="H3" s="97"/>
    </row>
    <row r="4" spans="2:8">
      <c r="B4" s="70"/>
      <c r="C4" s="70"/>
      <c r="D4" s="70"/>
      <c r="E4" s="70"/>
      <c r="F4" s="70"/>
      <c r="G4" s="70"/>
      <c r="H4" s="70"/>
    </row>
    <row r="6" spans="2:8" ht="15" customHeight="1">
      <c r="B6" s="115" t="s">
        <v>37</v>
      </c>
      <c r="C6" s="104" t="s">
        <v>38</v>
      </c>
      <c r="D6" s="104"/>
      <c r="E6" s="104"/>
      <c r="F6" s="104"/>
      <c r="G6" s="104"/>
      <c r="H6" s="105"/>
    </row>
    <row r="7" spans="2:8" ht="30" customHeight="1">
      <c r="B7" s="116"/>
      <c r="C7" s="106"/>
      <c r="D7" s="106"/>
      <c r="E7" s="106"/>
      <c r="F7" s="106"/>
      <c r="G7" s="106"/>
      <c r="H7" s="107"/>
    </row>
    <row r="8" spans="2:8">
      <c r="B8" s="60" t="s">
        <v>39</v>
      </c>
      <c r="C8" s="72" t="s">
        <v>40</v>
      </c>
      <c r="D8" s="24"/>
      <c r="E8" s="24"/>
      <c r="F8" s="24"/>
      <c r="G8" s="61"/>
      <c r="H8" s="62"/>
    </row>
    <row r="9" spans="2:8">
      <c r="B9" s="63"/>
      <c r="C9" s="71" t="s">
        <v>41</v>
      </c>
      <c r="D9" s="24"/>
      <c r="E9" s="24"/>
      <c r="F9" s="24"/>
      <c r="G9" s="61"/>
      <c r="H9" s="62"/>
    </row>
    <row r="10" spans="2:8">
      <c r="B10" s="63"/>
      <c r="C10" s="71" t="s">
        <v>42</v>
      </c>
      <c r="D10" s="24"/>
      <c r="E10" s="24"/>
      <c r="F10" s="24"/>
      <c r="G10" s="61"/>
      <c r="H10" s="62"/>
    </row>
    <row r="11" spans="2:8">
      <c r="B11" s="63"/>
      <c r="C11" s="71" t="s">
        <v>43</v>
      </c>
      <c r="D11" s="24"/>
      <c r="E11" s="24"/>
      <c r="F11" s="24"/>
      <c r="G11" s="61"/>
      <c r="H11" s="62"/>
    </row>
    <row r="12" spans="2:8">
      <c r="B12" s="63"/>
      <c r="C12" s="71" t="s">
        <v>44</v>
      </c>
      <c r="D12" s="24"/>
      <c r="E12" s="24"/>
      <c r="F12" s="24"/>
      <c r="G12" s="61"/>
      <c r="H12" s="62"/>
    </row>
    <row r="13" spans="2:8">
      <c r="B13" s="64"/>
      <c r="C13" s="25" t="s">
        <v>45</v>
      </c>
      <c r="D13" s="25"/>
      <c r="E13" s="25"/>
      <c r="F13" s="25"/>
      <c r="G13" s="65"/>
      <c r="H13" s="66"/>
    </row>
    <row r="14" spans="2:8">
      <c r="B14" s="67"/>
      <c r="C14" s="67"/>
      <c r="D14" s="67"/>
      <c r="E14" s="67"/>
      <c r="F14" s="67"/>
      <c r="G14" s="67"/>
      <c r="H14" s="67"/>
    </row>
    <row r="15" spans="2:8" ht="17.25" customHeight="1">
      <c r="B15" s="102" t="s">
        <v>46</v>
      </c>
      <c r="C15" s="102"/>
      <c r="D15" s="102"/>
      <c r="E15" s="102"/>
      <c r="F15" s="102"/>
      <c r="G15" s="102"/>
      <c r="H15" s="102"/>
    </row>
    <row r="16" spans="2:8" ht="18" customHeight="1">
      <c r="B16" s="108"/>
      <c r="C16" s="109" t="s">
        <v>47</v>
      </c>
      <c r="D16" s="109"/>
      <c r="E16" s="109"/>
      <c r="F16" s="109"/>
      <c r="G16" s="112" t="s">
        <v>48</v>
      </c>
      <c r="H16" s="114">
        <v>1</v>
      </c>
    </row>
    <row r="17" spans="2:9">
      <c r="B17" s="108"/>
      <c r="C17" s="110" t="s">
        <v>1</v>
      </c>
      <c r="D17" s="111"/>
      <c r="E17" s="111"/>
      <c r="F17" s="111"/>
      <c r="G17" s="113"/>
      <c r="H17" s="114"/>
    </row>
    <row r="18" spans="2:9" ht="25.5">
      <c r="B18" s="108"/>
      <c r="C18" s="29" t="s">
        <v>49</v>
      </c>
      <c r="D18" s="30" t="s">
        <v>50</v>
      </c>
      <c r="E18" s="30" t="s">
        <v>51</v>
      </c>
      <c r="F18" s="30" t="s">
        <v>52</v>
      </c>
      <c r="G18" s="30" t="s">
        <v>53</v>
      </c>
      <c r="H18" s="30" t="s">
        <v>54</v>
      </c>
      <c r="I18" s="68"/>
    </row>
    <row r="19" spans="2:9">
      <c r="B19" s="31">
        <v>1</v>
      </c>
      <c r="C19" s="32" t="s">
        <v>11</v>
      </c>
      <c r="D19" s="33">
        <f>IFERROR((VLOOKUP(C19,'2 - PERFIS'!$C$2:$D$34,2,FALSE())),"")</f>
        <v>1</v>
      </c>
      <c r="E19" s="33">
        <f>D19/(44*4.5)</f>
        <v>5.0505050505050509E-3</v>
      </c>
      <c r="F19" s="27">
        <v>1</v>
      </c>
      <c r="G19" s="34">
        <f t="shared" ref="G19:G28" si="0">IFERROR((D19*$H$16),"")</f>
        <v>1</v>
      </c>
      <c r="H19" s="34">
        <f t="shared" ref="H19:H28" si="1">IFERROR((G19*F19),"")</f>
        <v>1</v>
      </c>
    </row>
    <row r="20" spans="2:9">
      <c r="B20" s="35">
        <v>2</v>
      </c>
      <c r="C20" s="36" t="s">
        <v>13</v>
      </c>
      <c r="D20" s="37">
        <f>IFERROR((VLOOKUP(C20,'2 - PERFIS'!$C$2:$D$34,2,FALSE())),"")</f>
        <v>1</v>
      </c>
      <c r="E20" s="33">
        <f t="shared" ref="E20:E21" si="2">D20/(44*4.5)</f>
        <v>5.0505050505050509E-3</v>
      </c>
      <c r="F20" s="27">
        <v>1</v>
      </c>
      <c r="G20" s="38">
        <f t="shared" si="0"/>
        <v>1</v>
      </c>
      <c r="H20" s="38">
        <f t="shared" si="1"/>
        <v>1</v>
      </c>
    </row>
    <row r="21" spans="2:9">
      <c r="B21" s="39">
        <v>3</v>
      </c>
      <c r="C21" s="36" t="s">
        <v>15</v>
      </c>
      <c r="D21" s="40">
        <f>IFERROR((VLOOKUP(C21,'2 - PERFIS'!$C$2:$D$34,2,FALSE())),"")</f>
        <v>1</v>
      </c>
      <c r="E21" s="33">
        <f t="shared" si="2"/>
        <v>5.0505050505050509E-3</v>
      </c>
      <c r="F21" s="27">
        <v>1</v>
      </c>
      <c r="G21" s="41">
        <f t="shared" si="0"/>
        <v>1</v>
      </c>
      <c r="H21" s="41">
        <f t="shared" si="1"/>
        <v>1</v>
      </c>
    </row>
    <row r="22" spans="2:9">
      <c r="B22" s="35">
        <v>4</v>
      </c>
      <c r="C22" s="36"/>
      <c r="D22" s="37" t="str">
        <f>IFERROR((VLOOKUP(C22,'2 - PERFIS'!$C$2:$D$34,2,FALSE())),"")</f>
        <v/>
      </c>
      <c r="E22" s="37"/>
      <c r="F22" s="27"/>
      <c r="G22" s="38" t="str">
        <f t="shared" si="0"/>
        <v/>
      </c>
      <c r="H22" s="38" t="str">
        <f t="shared" si="1"/>
        <v/>
      </c>
    </row>
    <row r="23" spans="2:9">
      <c r="B23" s="39">
        <v>5</v>
      </c>
      <c r="C23" s="42"/>
      <c r="D23" s="40" t="str">
        <f>IFERROR((VLOOKUP(C23,'2 - PERFIS'!$C$2:$D$34,2,FALSE())),"")</f>
        <v/>
      </c>
      <c r="E23" s="40"/>
      <c r="F23" s="27"/>
      <c r="G23" s="41" t="str">
        <f t="shared" si="0"/>
        <v/>
      </c>
      <c r="H23" s="41" t="str">
        <f t="shared" si="1"/>
        <v/>
      </c>
    </row>
    <row r="24" spans="2:9">
      <c r="B24" s="35">
        <v>6</v>
      </c>
      <c r="C24" s="36"/>
      <c r="D24" s="37" t="str">
        <f>IFERROR((VLOOKUP(C24,'2 - PERFIS'!$C$2:$D$34,2,FALSE())),"")</f>
        <v/>
      </c>
      <c r="E24" s="37"/>
      <c r="F24" s="27"/>
      <c r="G24" s="38" t="str">
        <f t="shared" si="0"/>
        <v/>
      </c>
      <c r="H24" s="38" t="str">
        <f t="shared" si="1"/>
        <v/>
      </c>
    </row>
    <row r="25" spans="2:9">
      <c r="B25" s="39">
        <v>7</v>
      </c>
      <c r="C25" s="42"/>
      <c r="D25" s="40" t="str">
        <f>IFERROR((VLOOKUP(C25,'2 - PERFIS'!$C$2:$D$34,2,FALSE())),"")</f>
        <v/>
      </c>
      <c r="E25" s="40"/>
      <c r="F25" s="27"/>
      <c r="G25" s="41" t="str">
        <f t="shared" si="0"/>
        <v/>
      </c>
      <c r="H25" s="41" t="str">
        <f t="shared" si="1"/>
        <v/>
      </c>
    </row>
    <row r="26" spans="2:9">
      <c r="B26" s="35">
        <v>8</v>
      </c>
      <c r="C26" s="36"/>
      <c r="D26" s="37" t="str">
        <f>IFERROR((VLOOKUP(C26,'2 - PERFIS'!$C$2:$D$34,2,FALSE())),"")</f>
        <v/>
      </c>
      <c r="E26" s="37"/>
      <c r="F26" s="27"/>
      <c r="G26" s="38" t="str">
        <f t="shared" si="0"/>
        <v/>
      </c>
      <c r="H26" s="38" t="str">
        <f t="shared" si="1"/>
        <v/>
      </c>
    </row>
    <row r="27" spans="2:9">
      <c r="B27" s="39">
        <v>9</v>
      </c>
      <c r="C27" s="42"/>
      <c r="D27" s="40" t="str">
        <f>IFERROR((VLOOKUP(C27,'2 - PERFIS'!$C$2:$D$34,2,FALSE())),"")</f>
        <v/>
      </c>
      <c r="E27" s="40"/>
      <c r="F27" s="27"/>
      <c r="G27" s="41" t="str">
        <f t="shared" si="0"/>
        <v/>
      </c>
      <c r="H27" s="41" t="str">
        <f t="shared" si="1"/>
        <v/>
      </c>
    </row>
    <row r="28" spans="2:9">
      <c r="B28" s="43">
        <v>10</v>
      </c>
      <c r="C28" s="44"/>
      <c r="D28" s="45" t="str">
        <f>IFERROR((VLOOKUP(C28,'2 - PERFIS'!$C$2:$D$34,2,FALSE())),"")</f>
        <v/>
      </c>
      <c r="E28" s="45"/>
      <c r="F28" s="27"/>
      <c r="G28" s="46" t="str">
        <f t="shared" si="0"/>
        <v/>
      </c>
      <c r="H28" s="46" t="str">
        <f t="shared" si="1"/>
        <v/>
      </c>
    </row>
    <row r="29" spans="2:9">
      <c r="B29" s="47"/>
      <c r="C29" s="47"/>
      <c r="D29" s="100" t="s">
        <v>55</v>
      </c>
      <c r="E29" s="101"/>
      <c r="F29" s="48">
        <f>SUM(F19:F28)</f>
        <v>3</v>
      </c>
      <c r="G29" s="49" t="s">
        <v>56</v>
      </c>
      <c r="H29" s="50">
        <f>IFERROR(SUM(H19:H28),"")</f>
        <v>3</v>
      </c>
    </row>
    <row r="30" spans="2:9">
      <c r="B30" s="47"/>
      <c r="C30" s="47"/>
      <c r="D30" s="47"/>
      <c r="E30" s="47"/>
      <c r="F30" s="47"/>
      <c r="G30" s="47"/>
      <c r="H30" s="51"/>
    </row>
    <row r="31" spans="2:9" ht="20.25" customHeight="1">
      <c r="B31" s="102" t="s">
        <v>57</v>
      </c>
      <c r="C31" s="103"/>
      <c r="D31" s="103"/>
    </row>
    <row r="32" spans="2:9" ht="15.75" customHeight="1">
      <c r="B32" s="52" t="s">
        <v>58</v>
      </c>
      <c r="C32" s="52" t="s">
        <v>59</v>
      </c>
      <c r="D32" s="52" t="s">
        <v>60</v>
      </c>
    </row>
    <row r="33" spans="2:5">
      <c r="B33" s="26">
        <v>1</v>
      </c>
      <c r="C33" s="28" t="s">
        <v>61</v>
      </c>
      <c r="D33" s="53">
        <v>1</v>
      </c>
      <c r="E33" s="54"/>
    </row>
    <row r="34" spans="2:5">
      <c r="B34" s="26">
        <v>2</v>
      </c>
      <c r="C34" s="28"/>
      <c r="D34" s="55"/>
      <c r="E34" s="56"/>
    </row>
    <row r="35" spans="2:5">
      <c r="B35" s="47"/>
      <c r="C35" s="30" t="s">
        <v>62</v>
      </c>
      <c r="D35" s="50">
        <f>IFERROR(SUM(D33:D34),"")</f>
        <v>1</v>
      </c>
      <c r="E35" s="57"/>
    </row>
    <row r="36" spans="2:5">
      <c r="B36" s="47"/>
      <c r="C36" s="47"/>
      <c r="D36" s="47"/>
      <c r="E36" s="47"/>
    </row>
    <row r="37" spans="2:5" ht="18.75" customHeight="1">
      <c r="B37" s="98" t="s">
        <v>63</v>
      </c>
      <c r="C37" s="98"/>
      <c r="D37" s="99"/>
      <c r="E37" s="54"/>
    </row>
    <row r="38" spans="2:5" ht="16.5" customHeight="1">
      <c r="B38" s="58"/>
      <c r="C38" s="59" t="s">
        <v>64</v>
      </c>
      <c r="D38" s="84">
        <f>IFERROR(SUM(H29,D35),"")</f>
        <v>4</v>
      </c>
    </row>
    <row r="39" spans="2:5" ht="20.25" customHeight="1">
      <c r="C39" s="59" t="s">
        <v>65</v>
      </c>
      <c r="D39" s="83"/>
    </row>
    <row r="40" spans="2:5" ht="27" customHeight="1">
      <c r="C40" s="59" t="s">
        <v>66</v>
      </c>
      <c r="D40" s="85">
        <f>D38*D39</f>
        <v>0</v>
      </c>
    </row>
  </sheetData>
  <mergeCells count="13">
    <mergeCell ref="B1:H1"/>
    <mergeCell ref="B3:H3"/>
    <mergeCell ref="B37:D37"/>
    <mergeCell ref="D29:E29"/>
    <mergeCell ref="B31:D31"/>
    <mergeCell ref="C6:H7"/>
    <mergeCell ref="B15:H15"/>
    <mergeCell ref="B16:B18"/>
    <mergeCell ref="C16:F16"/>
    <mergeCell ref="C17:F17"/>
    <mergeCell ref="G16:G17"/>
    <mergeCell ref="H16:H17"/>
    <mergeCell ref="B6:B7"/>
  </mergeCells>
  <dataValidations count="1">
    <dataValidation allowBlank="1" showInputMessage="1" showErrorMessage="1" promptTitle="Quantidade" prompt="Insira o quantitativo_x000a_(OBS: admite-se a inserção de número fracionário. Ex: 0,5)" sqref="F19" xr:uid="{394237D3-AC76-4EB5-B64D-0ABD81731D2D}"/>
  </dataValidations>
  <pageMargins left="0.511811023622047" right="0.511811023622047" top="0.7874015748031491" bottom="0.7874015748031491" header="0.31535433070866109" footer="0.31535433070866109"/>
  <pageSetup paperSize="9" fitToWidth="0" fitToHeight="0" orientation="portrait" r:id="rId1"/>
  <headerFooter>
    <oddFooter>&amp;C&amp;K000000&amp;10&amp;"Calibri" &amp;K000000&amp;10&amp;"Calibri"Este documento está classificado como:&amp;K0000FC&amp;10&amp;"Calibri" Interno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Perfil" prompt="Selecione o perfil desejado" xr:uid="{E04C90C7-9B3F-4721-9948-1D1611CDA6C4}">
          <x14:formula1>
            <xm:f>'2 - PERFIS'!$C$2:$C$34</xm:f>
          </x14:formula1>
          <xm:sqref>C19:C28</xm:sqref>
        </x14:dataValidation>
        <x14:dataValidation type="list" allowBlank="1" showInputMessage="1" showErrorMessage="1" promptTitle="Categoria de Serviço" prompt="Selecione a categoria de serviço desejada" xr:uid="{82BF74AF-575B-4307-B59D-D49F2906147D}">
          <x14:formula1>
            <xm:f>'1 - SERVIÇOS'!$B$3:$B$10</xm:f>
          </x14:formula1>
          <xm:sqref>C17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D26F2-0175-422B-8035-2613801002B9}">
  <sheetPr>
    <tabColor theme="2" tint="-9.9978637043366805E-2"/>
  </sheetPr>
  <dimension ref="B1:I40"/>
  <sheetViews>
    <sheetView workbookViewId="0">
      <selection activeCell="B1" sqref="B1:H1"/>
    </sheetView>
  </sheetViews>
  <sheetFormatPr defaultColWidth="9.140625" defaultRowHeight="12.75"/>
  <cols>
    <col min="1" max="1" width="9.140625" style="2"/>
    <col min="2" max="2" width="13.5703125" style="2" customWidth="1"/>
    <col min="3" max="3" width="67.5703125" style="2" customWidth="1"/>
    <col min="4" max="5" width="19.42578125" style="2" customWidth="1"/>
    <col min="6" max="6" width="19.5703125" style="2" customWidth="1"/>
    <col min="7" max="7" width="24.7109375" style="2" customWidth="1"/>
    <col min="8" max="8" width="25.7109375" style="2" customWidth="1"/>
    <col min="9" max="9" width="10" style="2" bestFit="1" customWidth="1"/>
    <col min="10" max="16384" width="9.140625" style="2"/>
  </cols>
  <sheetData>
    <row r="1" spans="2:8">
      <c r="B1" s="97"/>
      <c r="C1" s="97"/>
      <c r="D1" s="97"/>
      <c r="E1" s="97"/>
      <c r="F1" s="97"/>
      <c r="G1" s="97"/>
      <c r="H1" s="97"/>
    </row>
    <row r="2" spans="2:8" ht="6" customHeight="1">
      <c r="B2" s="70"/>
      <c r="C2" s="70"/>
      <c r="D2" s="70"/>
      <c r="E2" s="70"/>
      <c r="F2" s="70"/>
      <c r="G2" s="70"/>
      <c r="H2" s="70"/>
    </row>
    <row r="3" spans="2:8">
      <c r="B3" s="97" t="s">
        <v>36</v>
      </c>
      <c r="C3" s="97"/>
      <c r="D3" s="97"/>
      <c r="E3" s="97"/>
      <c r="F3" s="97"/>
      <c r="G3" s="97"/>
      <c r="H3" s="97"/>
    </row>
    <row r="4" spans="2:8">
      <c r="B4" s="70"/>
      <c r="C4" s="70"/>
      <c r="D4" s="70"/>
      <c r="E4" s="70"/>
      <c r="F4" s="70"/>
      <c r="G4" s="70"/>
      <c r="H4" s="70"/>
    </row>
    <row r="6" spans="2:8" ht="15" customHeight="1">
      <c r="B6" s="115" t="s">
        <v>37</v>
      </c>
      <c r="C6" s="104" t="s">
        <v>67</v>
      </c>
      <c r="D6" s="104"/>
      <c r="E6" s="104"/>
      <c r="F6" s="104"/>
      <c r="G6" s="104"/>
      <c r="H6" s="105"/>
    </row>
    <row r="7" spans="2:8" ht="30" customHeight="1">
      <c r="B7" s="116"/>
      <c r="C7" s="106"/>
      <c r="D7" s="106"/>
      <c r="E7" s="106"/>
      <c r="F7" s="106"/>
      <c r="G7" s="106"/>
      <c r="H7" s="107"/>
    </row>
    <row r="8" spans="2:8">
      <c r="B8" s="60" t="s">
        <v>39</v>
      </c>
      <c r="C8" s="72" t="s">
        <v>40</v>
      </c>
      <c r="D8" s="24"/>
      <c r="E8" s="24"/>
      <c r="F8" s="24"/>
      <c r="G8" s="61"/>
      <c r="H8" s="62"/>
    </row>
    <row r="9" spans="2:8">
      <c r="B9" s="63"/>
      <c r="C9" s="71" t="s">
        <v>41</v>
      </c>
      <c r="D9" s="24"/>
      <c r="E9" s="24"/>
      <c r="F9" s="24"/>
      <c r="G9" s="61"/>
      <c r="H9" s="62"/>
    </row>
    <row r="10" spans="2:8">
      <c r="B10" s="63"/>
      <c r="C10" s="71" t="s">
        <v>42</v>
      </c>
      <c r="D10" s="24"/>
      <c r="E10" s="24"/>
      <c r="F10" s="24"/>
      <c r="G10" s="61"/>
      <c r="H10" s="62"/>
    </row>
    <row r="11" spans="2:8">
      <c r="B11" s="63"/>
      <c r="C11" s="71" t="s">
        <v>43</v>
      </c>
      <c r="D11" s="24"/>
      <c r="E11" s="24"/>
      <c r="F11" s="24"/>
      <c r="G11" s="61"/>
      <c r="H11" s="62"/>
    </row>
    <row r="12" spans="2:8">
      <c r="B12" s="63"/>
      <c r="C12" s="71" t="s">
        <v>44</v>
      </c>
      <c r="D12" s="24"/>
      <c r="E12" s="24"/>
      <c r="F12" s="24"/>
      <c r="G12" s="61"/>
      <c r="H12" s="62"/>
    </row>
    <row r="13" spans="2:8">
      <c r="B13" s="64"/>
      <c r="C13" s="25" t="s">
        <v>45</v>
      </c>
      <c r="D13" s="25"/>
      <c r="E13" s="25"/>
      <c r="F13" s="25"/>
      <c r="G13" s="65"/>
      <c r="H13" s="66"/>
    </row>
    <row r="14" spans="2:8">
      <c r="B14" s="67"/>
      <c r="C14" s="67"/>
      <c r="D14" s="67"/>
      <c r="E14" s="67"/>
      <c r="F14" s="67"/>
      <c r="G14" s="67"/>
      <c r="H14" s="67"/>
    </row>
    <row r="15" spans="2:8" ht="17.25" customHeight="1">
      <c r="B15" s="102" t="s">
        <v>46</v>
      </c>
      <c r="C15" s="102"/>
      <c r="D15" s="102"/>
      <c r="E15" s="102"/>
      <c r="F15" s="102"/>
      <c r="G15" s="102"/>
      <c r="H15" s="102"/>
    </row>
    <row r="16" spans="2:8" ht="18" customHeight="1">
      <c r="B16" s="108"/>
      <c r="C16" s="109" t="s">
        <v>47</v>
      </c>
      <c r="D16" s="109"/>
      <c r="E16" s="109"/>
      <c r="F16" s="109"/>
      <c r="G16" s="112" t="s">
        <v>48</v>
      </c>
      <c r="H16" s="114">
        <v>1</v>
      </c>
    </row>
    <row r="17" spans="2:9">
      <c r="B17" s="108"/>
      <c r="C17" s="110" t="s">
        <v>2</v>
      </c>
      <c r="D17" s="111"/>
      <c r="E17" s="111"/>
      <c r="F17" s="111"/>
      <c r="G17" s="113"/>
      <c r="H17" s="114"/>
    </row>
    <row r="18" spans="2:9" ht="25.5">
      <c r="B18" s="108"/>
      <c r="C18" s="29" t="s">
        <v>49</v>
      </c>
      <c r="D18" s="30" t="s">
        <v>50</v>
      </c>
      <c r="E18" s="30" t="s">
        <v>51</v>
      </c>
      <c r="F18" s="30" t="s">
        <v>52</v>
      </c>
      <c r="G18" s="30" t="s">
        <v>53</v>
      </c>
      <c r="H18" s="30" t="s">
        <v>54</v>
      </c>
      <c r="I18" s="68"/>
    </row>
    <row r="19" spans="2:9">
      <c r="B19" s="31">
        <v>1</v>
      </c>
      <c r="C19" s="32" t="s">
        <v>11</v>
      </c>
      <c r="D19" s="33">
        <f>IFERROR((VLOOKUP(C19,'2 - PERFIS'!$C$2:$D$34,2,FALSE())),"")</f>
        <v>1</v>
      </c>
      <c r="E19" s="33">
        <f>D19/(44*4.5)</f>
        <v>5.0505050505050509E-3</v>
      </c>
      <c r="F19" s="27">
        <v>1</v>
      </c>
      <c r="G19" s="34">
        <f t="shared" ref="G19:G28" si="0">IFERROR((D19*$H$16),"")</f>
        <v>1</v>
      </c>
      <c r="H19" s="34">
        <f t="shared" ref="H19:H28" si="1">IFERROR((G19*F19),"")</f>
        <v>1</v>
      </c>
    </row>
    <row r="20" spans="2:9">
      <c r="B20" s="35">
        <v>2</v>
      </c>
      <c r="C20" s="36" t="s">
        <v>13</v>
      </c>
      <c r="D20" s="37">
        <f>IFERROR((VLOOKUP(C20,'2 - PERFIS'!$C$2:$D$34,2,FALSE())),"")</f>
        <v>1</v>
      </c>
      <c r="E20" s="33">
        <f t="shared" ref="E20:E21" si="2">D20/(44*4.5)</f>
        <v>5.0505050505050509E-3</v>
      </c>
      <c r="F20" s="27">
        <v>1</v>
      </c>
      <c r="G20" s="38">
        <f t="shared" si="0"/>
        <v>1</v>
      </c>
      <c r="H20" s="38">
        <f t="shared" si="1"/>
        <v>1</v>
      </c>
    </row>
    <row r="21" spans="2:9">
      <c r="B21" s="39">
        <v>3</v>
      </c>
      <c r="C21" s="36" t="s">
        <v>15</v>
      </c>
      <c r="D21" s="40">
        <f>IFERROR((VLOOKUP(C21,'2 - PERFIS'!$C$2:$D$34,2,FALSE())),"")</f>
        <v>1</v>
      </c>
      <c r="E21" s="33">
        <f t="shared" si="2"/>
        <v>5.0505050505050509E-3</v>
      </c>
      <c r="F21" s="27">
        <v>1</v>
      </c>
      <c r="G21" s="41">
        <f t="shared" si="0"/>
        <v>1</v>
      </c>
      <c r="H21" s="41">
        <f t="shared" si="1"/>
        <v>1</v>
      </c>
    </row>
    <row r="22" spans="2:9">
      <c r="B22" s="35">
        <v>4</v>
      </c>
      <c r="C22" s="36"/>
      <c r="D22" s="37" t="str">
        <f>IFERROR((VLOOKUP(C22,'2 - PERFIS'!$C$2:$D$34,2,FALSE())),"")</f>
        <v/>
      </c>
      <c r="E22" s="37"/>
      <c r="F22" s="27"/>
      <c r="G22" s="38" t="str">
        <f t="shared" si="0"/>
        <v/>
      </c>
      <c r="H22" s="38" t="str">
        <f t="shared" si="1"/>
        <v/>
      </c>
    </row>
    <row r="23" spans="2:9">
      <c r="B23" s="39">
        <v>5</v>
      </c>
      <c r="C23" s="42"/>
      <c r="D23" s="40" t="str">
        <f>IFERROR((VLOOKUP(C23,'2 - PERFIS'!$C$2:$D$34,2,FALSE())),"")</f>
        <v/>
      </c>
      <c r="E23" s="40"/>
      <c r="F23" s="27"/>
      <c r="G23" s="41" t="str">
        <f t="shared" si="0"/>
        <v/>
      </c>
      <c r="H23" s="41" t="str">
        <f t="shared" si="1"/>
        <v/>
      </c>
    </row>
    <row r="24" spans="2:9">
      <c r="B24" s="35">
        <v>6</v>
      </c>
      <c r="C24" s="36"/>
      <c r="D24" s="37" t="str">
        <f>IFERROR((VLOOKUP(C24,'2 - PERFIS'!$C$2:$D$34,2,FALSE())),"")</f>
        <v/>
      </c>
      <c r="E24" s="37"/>
      <c r="F24" s="27"/>
      <c r="G24" s="38" t="str">
        <f t="shared" si="0"/>
        <v/>
      </c>
      <c r="H24" s="38" t="str">
        <f t="shared" si="1"/>
        <v/>
      </c>
    </row>
    <row r="25" spans="2:9">
      <c r="B25" s="39">
        <v>7</v>
      </c>
      <c r="C25" s="42"/>
      <c r="D25" s="40" t="str">
        <f>IFERROR((VLOOKUP(C25,'2 - PERFIS'!$C$2:$D$34,2,FALSE())),"")</f>
        <v/>
      </c>
      <c r="E25" s="40"/>
      <c r="F25" s="27"/>
      <c r="G25" s="41" t="str">
        <f t="shared" si="0"/>
        <v/>
      </c>
      <c r="H25" s="41" t="str">
        <f t="shared" si="1"/>
        <v/>
      </c>
    </row>
    <row r="26" spans="2:9">
      <c r="B26" s="35">
        <v>8</v>
      </c>
      <c r="C26" s="36"/>
      <c r="D26" s="37" t="str">
        <f>IFERROR((VLOOKUP(C26,'2 - PERFIS'!$C$2:$D$34,2,FALSE())),"")</f>
        <v/>
      </c>
      <c r="E26" s="37"/>
      <c r="F26" s="27"/>
      <c r="G26" s="38" t="str">
        <f t="shared" si="0"/>
        <v/>
      </c>
      <c r="H26" s="38" t="str">
        <f t="shared" si="1"/>
        <v/>
      </c>
    </row>
    <row r="27" spans="2:9">
      <c r="B27" s="39">
        <v>9</v>
      </c>
      <c r="C27" s="42"/>
      <c r="D27" s="40" t="str">
        <f>IFERROR((VLOOKUP(C27,'2 - PERFIS'!$C$2:$D$34,2,FALSE())),"")</f>
        <v/>
      </c>
      <c r="E27" s="40"/>
      <c r="F27" s="27"/>
      <c r="G27" s="41" t="str">
        <f t="shared" si="0"/>
        <v/>
      </c>
      <c r="H27" s="41" t="str">
        <f t="shared" si="1"/>
        <v/>
      </c>
    </row>
    <row r="28" spans="2:9">
      <c r="B28" s="43">
        <v>10</v>
      </c>
      <c r="C28" s="44"/>
      <c r="D28" s="45" t="str">
        <f>IFERROR((VLOOKUP(C28,'2 - PERFIS'!$C$2:$D$34,2,FALSE())),"")</f>
        <v/>
      </c>
      <c r="E28" s="45"/>
      <c r="F28" s="27"/>
      <c r="G28" s="46" t="str">
        <f t="shared" si="0"/>
        <v/>
      </c>
      <c r="H28" s="46" t="str">
        <f t="shared" si="1"/>
        <v/>
      </c>
    </row>
    <row r="29" spans="2:9">
      <c r="B29" s="47"/>
      <c r="C29" s="47"/>
      <c r="D29" s="100" t="s">
        <v>55</v>
      </c>
      <c r="E29" s="101"/>
      <c r="F29" s="48">
        <f>SUM(F19:F28)</f>
        <v>3</v>
      </c>
      <c r="G29" s="49" t="s">
        <v>56</v>
      </c>
      <c r="H29" s="50">
        <f>IFERROR(SUM(H19:H28),"")</f>
        <v>3</v>
      </c>
    </row>
    <row r="30" spans="2:9">
      <c r="B30" s="47"/>
      <c r="C30" s="47"/>
      <c r="D30" s="47"/>
      <c r="E30" s="47"/>
      <c r="F30" s="47"/>
      <c r="G30" s="47"/>
      <c r="H30" s="51"/>
    </row>
    <row r="31" spans="2:9" ht="20.25" customHeight="1">
      <c r="B31" s="102" t="s">
        <v>57</v>
      </c>
      <c r="C31" s="103"/>
      <c r="D31" s="103"/>
    </row>
    <row r="32" spans="2:9" ht="15.75" customHeight="1">
      <c r="B32" s="52" t="s">
        <v>58</v>
      </c>
      <c r="C32" s="52" t="s">
        <v>59</v>
      </c>
      <c r="D32" s="52" t="s">
        <v>60</v>
      </c>
    </row>
    <row r="33" spans="2:5">
      <c r="B33" s="26">
        <v>1</v>
      </c>
      <c r="C33" s="28" t="s">
        <v>61</v>
      </c>
      <c r="D33" s="53">
        <v>1</v>
      </c>
      <c r="E33" s="54"/>
    </row>
    <row r="34" spans="2:5">
      <c r="B34" s="26">
        <v>2</v>
      </c>
      <c r="C34" s="28"/>
      <c r="D34" s="55"/>
      <c r="E34" s="56"/>
    </row>
    <row r="35" spans="2:5">
      <c r="B35" s="47"/>
      <c r="C35" s="30" t="s">
        <v>62</v>
      </c>
      <c r="D35" s="50">
        <f>IFERROR(SUM(D33:D34),"")</f>
        <v>1</v>
      </c>
      <c r="E35" s="57"/>
    </row>
    <row r="36" spans="2:5">
      <c r="B36" s="47"/>
      <c r="C36" s="47"/>
      <c r="D36" s="47"/>
      <c r="E36" s="47"/>
    </row>
    <row r="37" spans="2:5" ht="18.75" customHeight="1">
      <c r="B37" s="98" t="s">
        <v>68</v>
      </c>
      <c r="C37" s="98"/>
      <c r="D37" s="99"/>
      <c r="E37" s="54"/>
    </row>
    <row r="38" spans="2:5" ht="16.5" customHeight="1">
      <c r="B38" s="58"/>
      <c r="C38" s="59" t="s">
        <v>69</v>
      </c>
      <c r="D38" s="69">
        <f>IFERROR(SUM(H29,D35),"")</f>
        <v>4</v>
      </c>
    </row>
    <row r="39" spans="2:5">
      <c r="C39" s="59" t="s">
        <v>65</v>
      </c>
      <c r="D39" s="83"/>
    </row>
    <row r="40" spans="2:5">
      <c r="C40" s="59" t="s">
        <v>66</v>
      </c>
      <c r="D40" s="85">
        <f>D38*D39</f>
        <v>0</v>
      </c>
    </row>
  </sheetData>
  <mergeCells count="13">
    <mergeCell ref="D29:E29"/>
    <mergeCell ref="B31:D31"/>
    <mergeCell ref="B37:D37"/>
    <mergeCell ref="B1:H1"/>
    <mergeCell ref="B3:H3"/>
    <mergeCell ref="B6:B7"/>
    <mergeCell ref="C6:H7"/>
    <mergeCell ref="B15:H15"/>
    <mergeCell ref="B16:B18"/>
    <mergeCell ref="C16:F16"/>
    <mergeCell ref="G16:G17"/>
    <mergeCell ref="H16:H17"/>
    <mergeCell ref="C17:F17"/>
  </mergeCells>
  <dataValidations count="1">
    <dataValidation allowBlank="1" showInputMessage="1" showErrorMessage="1" promptTitle="Quantidade" prompt="Insira o quantitativo_x000a_(OBS: admite-se a inserção de número fracionário. Ex: 0,5)" sqref="F19" xr:uid="{D52193B7-A72C-4A02-BC9B-953037753543}"/>
  </dataValidations>
  <pageMargins left="0.511811024" right="0.511811024" top="0.78740157499999996" bottom="0.78740157499999996" header="0.31496062000000002" footer="0.31496062000000002"/>
  <pageSetup paperSize="9" orientation="portrait" r:id="rId1"/>
  <headerFooter>
    <oddFooter>&amp;C&amp;K000000&amp;10&amp;"Calibri" &amp;K000000&amp;10&amp;"Calibri"Este documento está classificado como:&amp;K0000FC&amp;10&amp;"Calibri" Interno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Categoria de Serviço" prompt="Selecione a categoria de serviço desejada" xr:uid="{BBFAAEE1-A51D-4E40-88A7-7A76BB1CC629}">
          <x14:formula1>
            <xm:f>'1 - SERVIÇOS'!$B$3:$B$10</xm:f>
          </x14:formula1>
          <xm:sqref>C17</xm:sqref>
        </x14:dataValidation>
        <x14:dataValidation type="list" allowBlank="1" showInputMessage="1" showErrorMessage="1" promptTitle="Perfil" prompt="Selecione o perfil desejado" xr:uid="{3F286896-0B9D-4C2C-AEE4-8C1E551476BC}">
          <x14:formula1>
            <xm:f>'2 - PERFIS'!$C$2:$C$34</xm:f>
          </x14:formula1>
          <xm:sqref>C19:C28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3707D-A539-4B82-8A9E-F530CC0700E0}">
  <sheetPr>
    <tabColor theme="2" tint="-0.249977111117893"/>
  </sheetPr>
  <dimension ref="B1:I40"/>
  <sheetViews>
    <sheetView workbookViewId="0">
      <selection activeCell="B1" sqref="B1:H1"/>
    </sheetView>
  </sheetViews>
  <sheetFormatPr defaultColWidth="9.140625" defaultRowHeight="12.75"/>
  <cols>
    <col min="1" max="1" width="9.140625" style="2"/>
    <col min="2" max="2" width="13.5703125" style="2" customWidth="1"/>
    <col min="3" max="3" width="67.5703125" style="2" customWidth="1"/>
    <col min="4" max="5" width="19.42578125" style="2" customWidth="1"/>
    <col min="6" max="6" width="19.5703125" style="2" customWidth="1"/>
    <col min="7" max="7" width="24.7109375" style="2" customWidth="1"/>
    <col min="8" max="8" width="25.7109375" style="2" customWidth="1"/>
    <col min="9" max="9" width="10" style="2" bestFit="1" customWidth="1"/>
    <col min="10" max="16384" width="9.140625" style="2"/>
  </cols>
  <sheetData>
    <row r="1" spans="2:8">
      <c r="B1" s="97"/>
      <c r="C1" s="97"/>
      <c r="D1" s="97"/>
      <c r="E1" s="97"/>
      <c r="F1" s="97"/>
      <c r="G1" s="97"/>
      <c r="H1" s="97"/>
    </row>
    <row r="2" spans="2:8" ht="6" customHeight="1">
      <c r="B2" s="70"/>
      <c r="C2" s="70"/>
      <c r="D2" s="70"/>
      <c r="E2" s="70"/>
      <c r="F2" s="70"/>
      <c r="G2" s="70"/>
      <c r="H2" s="70"/>
    </row>
    <row r="3" spans="2:8">
      <c r="B3" s="97" t="s">
        <v>36</v>
      </c>
      <c r="C3" s="97"/>
      <c r="D3" s="97"/>
      <c r="E3" s="97"/>
      <c r="F3" s="97"/>
      <c r="G3" s="97"/>
      <c r="H3" s="97"/>
    </row>
    <row r="4" spans="2:8">
      <c r="B4" s="70"/>
      <c r="C4" s="70"/>
      <c r="D4" s="70"/>
      <c r="E4" s="70"/>
      <c r="F4" s="70"/>
      <c r="G4" s="70"/>
      <c r="H4" s="70"/>
    </row>
    <row r="6" spans="2:8" ht="15" customHeight="1">
      <c r="B6" s="115" t="s">
        <v>37</v>
      </c>
      <c r="C6" s="104" t="s">
        <v>67</v>
      </c>
      <c r="D6" s="104"/>
      <c r="E6" s="104"/>
      <c r="F6" s="104"/>
      <c r="G6" s="104"/>
      <c r="H6" s="105"/>
    </row>
    <row r="7" spans="2:8" ht="30" customHeight="1">
      <c r="B7" s="116"/>
      <c r="C7" s="106"/>
      <c r="D7" s="106"/>
      <c r="E7" s="106"/>
      <c r="F7" s="106"/>
      <c r="G7" s="106"/>
      <c r="H7" s="107"/>
    </row>
    <row r="8" spans="2:8">
      <c r="B8" s="60" t="s">
        <v>39</v>
      </c>
      <c r="C8" s="72" t="s">
        <v>40</v>
      </c>
      <c r="D8" s="24"/>
      <c r="E8" s="24"/>
      <c r="F8" s="24"/>
      <c r="G8" s="61"/>
      <c r="H8" s="62"/>
    </row>
    <row r="9" spans="2:8">
      <c r="B9" s="63"/>
      <c r="C9" s="71" t="s">
        <v>41</v>
      </c>
      <c r="D9" s="24"/>
      <c r="E9" s="24"/>
      <c r="F9" s="24"/>
      <c r="G9" s="61"/>
      <c r="H9" s="62"/>
    </row>
    <row r="10" spans="2:8">
      <c r="B10" s="63"/>
      <c r="C10" s="71" t="s">
        <v>42</v>
      </c>
      <c r="D10" s="24"/>
      <c r="E10" s="24"/>
      <c r="F10" s="24"/>
      <c r="G10" s="61"/>
      <c r="H10" s="62"/>
    </row>
    <row r="11" spans="2:8">
      <c r="B11" s="63"/>
      <c r="C11" s="71" t="s">
        <v>43</v>
      </c>
      <c r="D11" s="24"/>
      <c r="E11" s="24"/>
      <c r="F11" s="24"/>
      <c r="G11" s="61"/>
      <c r="H11" s="62"/>
    </row>
    <row r="12" spans="2:8">
      <c r="B12" s="63"/>
      <c r="C12" s="71" t="s">
        <v>44</v>
      </c>
      <c r="D12" s="24"/>
      <c r="E12" s="24"/>
      <c r="F12" s="24"/>
      <c r="G12" s="61"/>
      <c r="H12" s="62"/>
    </row>
    <row r="13" spans="2:8">
      <c r="B13" s="64"/>
      <c r="C13" s="25" t="s">
        <v>45</v>
      </c>
      <c r="D13" s="25"/>
      <c r="E13" s="25"/>
      <c r="F13" s="25"/>
      <c r="G13" s="65"/>
      <c r="H13" s="66"/>
    </row>
    <row r="14" spans="2:8">
      <c r="B14" s="67"/>
      <c r="C14" s="67"/>
      <c r="D14" s="67"/>
      <c r="E14" s="67"/>
      <c r="F14" s="67"/>
      <c r="G14" s="67"/>
      <c r="H14" s="67"/>
    </row>
    <row r="15" spans="2:8" ht="17.25" customHeight="1">
      <c r="B15" s="102" t="s">
        <v>46</v>
      </c>
      <c r="C15" s="102"/>
      <c r="D15" s="102"/>
      <c r="E15" s="102"/>
      <c r="F15" s="102"/>
      <c r="G15" s="102"/>
      <c r="H15" s="102"/>
    </row>
    <row r="16" spans="2:8" ht="18" customHeight="1">
      <c r="B16" s="108"/>
      <c r="C16" s="109" t="s">
        <v>47</v>
      </c>
      <c r="D16" s="109"/>
      <c r="E16" s="109"/>
      <c r="F16" s="109"/>
      <c r="G16" s="112" t="s">
        <v>48</v>
      </c>
      <c r="H16" s="114">
        <v>1</v>
      </c>
    </row>
    <row r="17" spans="2:9">
      <c r="B17" s="108"/>
      <c r="C17" s="110" t="s">
        <v>3</v>
      </c>
      <c r="D17" s="111"/>
      <c r="E17" s="111"/>
      <c r="F17" s="111"/>
      <c r="G17" s="113"/>
      <c r="H17" s="114"/>
    </row>
    <row r="18" spans="2:9" ht="25.5">
      <c r="B18" s="108"/>
      <c r="C18" s="29" t="s">
        <v>49</v>
      </c>
      <c r="D18" s="30" t="s">
        <v>50</v>
      </c>
      <c r="E18" s="30" t="s">
        <v>51</v>
      </c>
      <c r="F18" s="30" t="s">
        <v>52</v>
      </c>
      <c r="G18" s="30" t="s">
        <v>53</v>
      </c>
      <c r="H18" s="30" t="s">
        <v>54</v>
      </c>
      <c r="I18" s="68"/>
    </row>
    <row r="19" spans="2:9">
      <c r="B19" s="31">
        <v>1</v>
      </c>
      <c r="C19" s="32" t="s">
        <v>11</v>
      </c>
      <c r="D19" s="33">
        <f>IFERROR((VLOOKUP(C19,'2 - PERFIS'!$C$2:$D$34,2,FALSE())),"")</f>
        <v>1</v>
      </c>
      <c r="E19" s="33">
        <f>D19/(44*4.5)</f>
        <v>5.0505050505050509E-3</v>
      </c>
      <c r="F19" s="27">
        <v>1</v>
      </c>
      <c r="G19" s="34">
        <f t="shared" ref="G19:G28" si="0">IFERROR((D19*$H$16),"")</f>
        <v>1</v>
      </c>
      <c r="H19" s="34">
        <f t="shared" ref="H19:H28" si="1">IFERROR((G19*F19),"")</f>
        <v>1</v>
      </c>
    </row>
    <row r="20" spans="2:9">
      <c r="B20" s="35">
        <v>2</v>
      </c>
      <c r="C20" s="36" t="s">
        <v>13</v>
      </c>
      <c r="D20" s="37">
        <f>IFERROR((VLOOKUP(C20,'2 - PERFIS'!$C$2:$D$34,2,FALSE())),"")</f>
        <v>1</v>
      </c>
      <c r="E20" s="33">
        <f t="shared" ref="E20:E21" si="2">D20/(44*4.5)</f>
        <v>5.0505050505050509E-3</v>
      </c>
      <c r="F20" s="27">
        <v>1</v>
      </c>
      <c r="G20" s="38">
        <f t="shared" si="0"/>
        <v>1</v>
      </c>
      <c r="H20" s="38">
        <f t="shared" si="1"/>
        <v>1</v>
      </c>
    </row>
    <row r="21" spans="2:9">
      <c r="B21" s="39">
        <v>3</v>
      </c>
      <c r="C21" s="36" t="s">
        <v>15</v>
      </c>
      <c r="D21" s="40">
        <f>IFERROR((VLOOKUP(C21,'2 - PERFIS'!$C$2:$D$34,2,FALSE())),"")</f>
        <v>1</v>
      </c>
      <c r="E21" s="33">
        <f t="shared" si="2"/>
        <v>5.0505050505050509E-3</v>
      </c>
      <c r="F21" s="27">
        <v>1</v>
      </c>
      <c r="G21" s="41">
        <f t="shared" si="0"/>
        <v>1</v>
      </c>
      <c r="H21" s="41">
        <f t="shared" si="1"/>
        <v>1</v>
      </c>
    </row>
    <row r="22" spans="2:9">
      <c r="B22" s="35">
        <v>4</v>
      </c>
      <c r="C22" s="36"/>
      <c r="D22" s="37" t="str">
        <f>IFERROR((VLOOKUP(C22,'2 - PERFIS'!$C$2:$D$34,2,FALSE())),"")</f>
        <v/>
      </c>
      <c r="E22" s="37"/>
      <c r="F22" s="27"/>
      <c r="G22" s="38" t="str">
        <f t="shared" si="0"/>
        <v/>
      </c>
      <c r="H22" s="38" t="str">
        <f t="shared" si="1"/>
        <v/>
      </c>
    </row>
    <row r="23" spans="2:9">
      <c r="B23" s="39">
        <v>5</v>
      </c>
      <c r="C23" s="42"/>
      <c r="D23" s="40" t="str">
        <f>IFERROR((VLOOKUP(C23,'2 - PERFIS'!$C$2:$D$34,2,FALSE())),"")</f>
        <v/>
      </c>
      <c r="E23" s="40"/>
      <c r="F23" s="27"/>
      <c r="G23" s="41" t="str">
        <f t="shared" si="0"/>
        <v/>
      </c>
      <c r="H23" s="41" t="str">
        <f t="shared" si="1"/>
        <v/>
      </c>
    </row>
    <row r="24" spans="2:9">
      <c r="B24" s="35">
        <v>6</v>
      </c>
      <c r="C24" s="36"/>
      <c r="D24" s="37" t="str">
        <f>IFERROR((VLOOKUP(C24,'2 - PERFIS'!$C$2:$D$34,2,FALSE())),"")</f>
        <v/>
      </c>
      <c r="E24" s="37"/>
      <c r="F24" s="27"/>
      <c r="G24" s="38" t="str">
        <f t="shared" si="0"/>
        <v/>
      </c>
      <c r="H24" s="38" t="str">
        <f t="shared" si="1"/>
        <v/>
      </c>
    </row>
    <row r="25" spans="2:9">
      <c r="B25" s="39">
        <v>7</v>
      </c>
      <c r="C25" s="42"/>
      <c r="D25" s="40" t="str">
        <f>IFERROR((VLOOKUP(C25,'2 - PERFIS'!$C$2:$D$34,2,FALSE())),"")</f>
        <v/>
      </c>
      <c r="E25" s="40"/>
      <c r="F25" s="27"/>
      <c r="G25" s="41" t="str">
        <f t="shared" si="0"/>
        <v/>
      </c>
      <c r="H25" s="41" t="str">
        <f t="shared" si="1"/>
        <v/>
      </c>
    </row>
    <row r="26" spans="2:9">
      <c r="B26" s="35">
        <v>8</v>
      </c>
      <c r="C26" s="36"/>
      <c r="D26" s="37" t="str">
        <f>IFERROR((VLOOKUP(C26,'2 - PERFIS'!$C$2:$D$34,2,FALSE())),"")</f>
        <v/>
      </c>
      <c r="E26" s="37"/>
      <c r="F26" s="27"/>
      <c r="G26" s="38" t="str">
        <f t="shared" si="0"/>
        <v/>
      </c>
      <c r="H26" s="38" t="str">
        <f t="shared" si="1"/>
        <v/>
      </c>
    </row>
    <row r="27" spans="2:9">
      <c r="B27" s="39">
        <v>9</v>
      </c>
      <c r="C27" s="42"/>
      <c r="D27" s="40" t="str">
        <f>IFERROR((VLOOKUP(C27,'2 - PERFIS'!$C$2:$D$34,2,FALSE())),"")</f>
        <v/>
      </c>
      <c r="E27" s="40"/>
      <c r="F27" s="27"/>
      <c r="G27" s="41" t="str">
        <f t="shared" si="0"/>
        <v/>
      </c>
      <c r="H27" s="41" t="str">
        <f t="shared" si="1"/>
        <v/>
      </c>
    </row>
    <row r="28" spans="2:9">
      <c r="B28" s="43">
        <v>10</v>
      </c>
      <c r="C28" s="44"/>
      <c r="D28" s="45" t="str">
        <f>IFERROR((VLOOKUP(C28,'2 - PERFIS'!$C$2:$D$34,2,FALSE())),"")</f>
        <v/>
      </c>
      <c r="E28" s="45"/>
      <c r="F28" s="27"/>
      <c r="G28" s="46" t="str">
        <f t="shared" si="0"/>
        <v/>
      </c>
      <c r="H28" s="46" t="str">
        <f t="shared" si="1"/>
        <v/>
      </c>
    </row>
    <row r="29" spans="2:9">
      <c r="B29" s="47"/>
      <c r="C29" s="47"/>
      <c r="D29" s="100" t="s">
        <v>55</v>
      </c>
      <c r="E29" s="101"/>
      <c r="F29" s="48">
        <f>SUM(F19:F28)</f>
        <v>3</v>
      </c>
      <c r="G29" s="49" t="s">
        <v>56</v>
      </c>
      <c r="H29" s="50">
        <f>IFERROR(SUM(H19:H28),"")</f>
        <v>3</v>
      </c>
    </row>
    <row r="30" spans="2:9">
      <c r="B30" s="47"/>
      <c r="C30" s="47"/>
      <c r="D30" s="47"/>
      <c r="E30" s="47"/>
      <c r="F30" s="47"/>
      <c r="G30" s="47"/>
      <c r="H30" s="51"/>
    </row>
    <row r="31" spans="2:9" ht="20.25" customHeight="1">
      <c r="B31" s="102" t="s">
        <v>57</v>
      </c>
      <c r="C31" s="103"/>
      <c r="D31" s="103"/>
    </row>
    <row r="32" spans="2:9" ht="15.75" customHeight="1">
      <c r="B32" s="52" t="s">
        <v>58</v>
      </c>
      <c r="C32" s="52" t="s">
        <v>59</v>
      </c>
      <c r="D32" s="52" t="s">
        <v>60</v>
      </c>
    </row>
    <row r="33" spans="2:5">
      <c r="B33" s="26">
        <v>1</v>
      </c>
      <c r="C33" s="28" t="s">
        <v>61</v>
      </c>
      <c r="D33" s="53">
        <v>1</v>
      </c>
      <c r="E33" s="54"/>
    </row>
    <row r="34" spans="2:5">
      <c r="B34" s="26">
        <v>2</v>
      </c>
      <c r="C34" s="28"/>
      <c r="D34" s="55"/>
      <c r="E34" s="56"/>
    </row>
    <row r="35" spans="2:5">
      <c r="B35" s="47"/>
      <c r="C35" s="30" t="s">
        <v>62</v>
      </c>
      <c r="D35" s="50">
        <f>IFERROR(SUM(D33:D34),"")</f>
        <v>1</v>
      </c>
      <c r="E35" s="57"/>
    </row>
    <row r="36" spans="2:5">
      <c r="B36" s="47"/>
      <c r="C36" s="47"/>
      <c r="D36" s="47"/>
      <c r="E36" s="47"/>
    </row>
    <row r="37" spans="2:5" ht="18.75" customHeight="1">
      <c r="B37" s="98" t="s">
        <v>70</v>
      </c>
      <c r="C37" s="98"/>
      <c r="D37" s="99"/>
      <c r="E37" s="54"/>
    </row>
    <row r="38" spans="2:5" ht="16.5" customHeight="1">
      <c r="B38" s="58"/>
      <c r="C38" s="59" t="s">
        <v>69</v>
      </c>
      <c r="D38" s="69">
        <f>IFERROR(SUM(H29,D35),"")</f>
        <v>4</v>
      </c>
    </row>
    <row r="39" spans="2:5">
      <c r="C39" s="59" t="s">
        <v>65</v>
      </c>
      <c r="D39" s="83"/>
    </row>
    <row r="40" spans="2:5">
      <c r="C40" s="59" t="s">
        <v>66</v>
      </c>
      <c r="D40" s="85">
        <f>D38*D39</f>
        <v>0</v>
      </c>
    </row>
  </sheetData>
  <mergeCells count="13">
    <mergeCell ref="D29:E29"/>
    <mergeCell ref="B31:D31"/>
    <mergeCell ref="B37:D37"/>
    <mergeCell ref="B1:H1"/>
    <mergeCell ref="B3:H3"/>
    <mergeCell ref="B6:B7"/>
    <mergeCell ref="C6:H7"/>
    <mergeCell ref="B15:H15"/>
    <mergeCell ref="B16:B18"/>
    <mergeCell ref="C16:F16"/>
    <mergeCell ref="G16:G17"/>
    <mergeCell ref="H16:H17"/>
    <mergeCell ref="C17:F17"/>
  </mergeCells>
  <dataValidations count="1">
    <dataValidation allowBlank="1" showInputMessage="1" showErrorMessage="1" promptTitle="Quantidade" prompt="Insira o quantitativo_x000a_(OBS: admite-se a inserção de número fracionário. Ex: 0,5)" sqref="F19" xr:uid="{EC471911-9272-476B-900D-470CFE51C689}"/>
  </dataValidations>
  <pageMargins left="0.511811024" right="0.511811024" top="0.78740157499999996" bottom="0.78740157499999996" header="0.31496062000000002" footer="0.31496062000000002"/>
  <pageSetup paperSize="9" orientation="portrait" r:id="rId1"/>
  <headerFooter>
    <oddFooter>&amp;C&amp;K000000&amp;10&amp;"Calibri" &amp;K000000&amp;10&amp;"Calibri"Este documento está classificado como:&amp;K0000FC&amp;10&amp;"Calibri" Interno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Categoria de Serviço" prompt="Selecione a categoria de serviço desejada" xr:uid="{B10FF889-ECE8-495F-8830-292F4967E4F4}">
          <x14:formula1>
            <xm:f>'1 - SERVIÇOS'!$B$3:$B$10</xm:f>
          </x14:formula1>
          <xm:sqref>C17</xm:sqref>
        </x14:dataValidation>
        <x14:dataValidation type="list" allowBlank="1" showInputMessage="1" showErrorMessage="1" promptTitle="Perfil" prompt="Selecione o perfil desejado" xr:uid="{0BEAD629-8D57-4A79-88D1-F524CB6471A4}">
          <x14:formula1>
            <xm:f>'2 - PERFIS'!$C$2:$C$34</xm:f>
          </x14:formula1>
          <xm:sqref>C19:C28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C007A-6378-42F5-B83D-C3DB2B9F2CFE}">
  <sheetPr>
    <tabColor theme="2" tint="-0.499984740745262"/>
  </sheetPr>
  <dimension ref="B1:I38"/>
  <sheetViews>
    <sheetView workbookViewId="0">
      <selection activeCell="B1" sqref="B1:H1"/>
    </sheetView>
  </sheetViews>
  <sheetFormatPr defaultColWidth="9.140625" defaultRowHeight="12.75"/>
  <cols>
    <col min="1" max="1" width="9.140625" style="2"/>
    <col min="2" max="2" width="13.5703125" style="2" customWidth="1"/>
    <col min="3" max="3" width="67.5703125" style="2" customWidth="1"/>
    <col min="4" max="5" width="19.42578125" style="2" customWidth="1"/>
    <col min="6" max="6" width="19.5703125" style="2" customWidth="1"/>
    <col min="7" max="7" width="24.7109375" style="2" customWidth="1"/>
    <col min="8" max="8" width="25.7109375" style="2" customWidth="1"/>
    <col min="9" max="9" width="10" style="2" bestFit="1" customWidth="1"/>
    <col min="10" max="16384" width="9.140625" style="2"/>
  </cols>
  <sheetData>
    <row r="1" spans="2:8">
      <c r="B1" s="97"/>
      <c r="C1" s="97"/>
      <c r="D1" s="97"/>
      <c r="E1" s="97"/>
      <c r="F1" s="97"/>
      <c r="G1" s="97"/>
      <c r="H1" s="97"/>
    </row>
    <row r="2" spans="2:8" ht="6" customHeight="1">
      <c r="B2" s="70"/>
      <c r="C2" s="70"/>
      <c r="D2" s="70"/>
      <c r="E2" s="70"/>
      <c r="F2" s="70"/>
      <c r="G2" s="70"/>
      <c r="H2" s="70"/>
    </row>
    <row r="3" spans="2:8">
      <c r="B3" s="97" t="s">
        <v>36</v>
      </c>
      <c r="C3" s="97"/>
      <c r="D3" s="97"/>
      <c r="E3" s="97"/>
      <c r="F3" s="97"/>
      <c r="G3" s="97"/>
      <c r="H3" s="97"/>
    </row>
    <row r="4" spans="2:8">
      <c r="B4" s="70"/>
      <c r="C4" s="70"/>
      <c r="D4" s="70"/>
      <c r="E4" s="70"/>
      <c r="F4" s="70"/>
      <c r="G4" s="70"/>
      <c r="H4" s="70"/>
    </row>
    <row r="6" spans="2:8" ht="15" customHeight="1">
      <c r="B6" s="115" t="s">
        <v>37</v>
      </c>
      <c r="C6" s="104" t="s">
        <v>67</v>
      </c>
      <c r="D6" s="104"/>
      <c r="E6" s="104"/>
      <c r="F6" s="104"/>
      <c r="G6" s="104"/>
      <c r="H6" s="105"/>
    </row>
    <row r="7" spans="2:8" ht="30" customHeight="1">
      <c r="B7" s="116"/>
      <c r="C7" s="106"/>
      <c r="D7" s="106"/>
      <c r="E7" s="106"/>
      <c r="F7" s="106"/>
      <c r="G7" s="106"/>
      <c r="H7" s="107"/>
    </row>
    <row r="8" spans="2:8">
      <c r="B8" s="60" t="s">
        <v>39</v>
      </c>
      <c r="C8" s="72" t="s">
        <v>40</v>
      </c>
      <c r="D8" s="24"/>
      <c r="E8" s="24"/>
      <c r="F8" s="24"/>
      <c r="G8" s="61"/>
      <c r="H8" s="62"/>
    </row>
    <row r="9" spans="2:8">
      <c r="B9" s="63"/>
      <c r="C9" s="71" t="s">
        <v>41</v>
      </c>
      <c r="D9" s="24"/>
      <c r="E9" s="24"/>
      <c r="F9" s="24"/>
      <c r="G9" s="61"/>
      <c r="H9" s="62"/>
    </row>
    <row r="10" spans="2:8">
      <c r="B10" s="63"/>
      <c r="C10" s="71" t="s">
        <v>42</v>
      </c>
      <c r="D10" s="24"/>
      <c r="E10" s="24"/>
      <c r="F10" s="24"/>
      <c r="G10" s="61"/>
      <c r="H10" s="62"/>
    </row>
    <row r="11" spans="2:8">
      <c r="B11" s="63"/>
      <c r="C11" s="71" t="s">
        <v>43</v>
      </c>
      <c r="D11" s="24"/>
      <c r="E11" s="24"/>
      <c r="F11" s="24"/>
      <c r="G11" s="61"/>
      <c r="H11" s="62"/>
    </row>
    <row r="12" spans="2:8">
      <c r="B12" s="63"/>
      <c r="C12" s="71" t="s">
        <v>44</v>
      </c>
      <c r="D12" s="24"/>
      <c r="E12" s="24"/>
      <c r="F12" s="24"/>
      <c r="G12" s="61"/>
      <c r="H12" s="62"/>
    </row>
    <row r="13" spans="2:8">
      <c r="B13" s="64"/>
      <c r="C13" s="25" t="s">
        <v>45</v>
      </c>
      <c r="D13" s="25"/>
      <c r="E13" s="25"/>
      <c r="F13" s="25"/>
      <c r="G13" s="65"/>
      <c r="H13" s="66"/>
    </row>
    <row r="14" spans="2:8">
      <c r="B14" s="67"/>
      <c r="C14" s="67"/>
      <c r="D14" s="67"/>
      <c r="E14" s="67"/>
      <c r="F14" s="67"/>
      <c r="G14" s="67"/>
      <c r="H14" s="67"/>
    </row>
    <row r="15" spans="2:8" ht="17.25" customHeight="1">
      <c r="B15" s="102" t="s">
        <v>46</v>
      </c>
      <c r="C15" s="102"/>
      <c r="D15" s="102"/>
      <c r="E15" s="102"/>
      <c r="F15" s="102"/>
      <c r="G15" s="102"/>
      <c r="H15" s="102"/>
    </row>
    <row r="16" spans="2:8" ht="18" customHeight="1">
      <c r="B16" s="108"/>
      <c r="C16" s="109" t="s">
        <v>47</v>
      </c>
      <c r="D16" s="109"/>
      <c r="E16" s="109"/>
      <c r="F16" s="109"/>
      <c r="G16" s="112" t="s">
        <v>48</v>
      </c>
      <c r="H16" s="114">
        <v>1</v>
      </c>
    </row>
    <row r="17" spans="2:9">
      <c r="B17" s="108"/>
      <c r="C17" s="110" t="s">
        <v>4</v>
      </c>
      <c r="D17" s="111"/>
      <c r="E17" s="111"/>
      <c r="F17" s="111"/>
      <c r="G17" s="113"/>
      <c r="H17" s="114"/>
    </row>
    <row r="18" spans="2:9" ht="25.5">
      <c r="B18" s="108"/>
      <c r="C18" s="29" t="s">
        <v>49</v>
      </c>
      <c r="D18" s="30" t="s">
        <v>50</v>
      </c>
      <c r="E18" s="30" t="s">
        <v>51</v>
      </c>
      <c r="F18" s="30" t="s">
        <v>52</v>
      </c>
      <c r="G18" s="30" t="s">
        <v>53</v>
      </c>
      <c r="H18" s="30" t="s">
        <v>54</v>
      </c>
      <c r="I18" s="68"/>
    </row>
    <row r="19" spans="2:9">
      <c r="B19" s="31">
        <v>1</v>
      </c>
      <c r="C19" s="32" t="s">
        <v>11</v>
      </c>
      <c r="D19" s="33">
        <f>IFERROR((VLOOKUP(C19,'2 - PERFIS'!$C$2:$D$34,2,FALSE())),"")</f>
        <v>1</v>
      </c>
      <c r="E19" s="33">
        <f>D19/(44*4.5)</f>
        <v>5.0505050505050509E-3</v>
      </c>
      <c r="F19" s="27">
        <v>0.3</v>
      </c>
      <c r="G19" s="34">
        <f t="shared" ref="G19:G28" si="0">IFERROR((D19*$H$16),"")</f>
        <v>1</v>
      </c>
      <c r="H19" s="34">
        <f t="shared" ref="H19:H28" si="1">IFERROR((G19*F19),"")</f>
        <v>0.3</v>
      </c>
    </row>
    <row r="20" spans="2:9">
      <c r="B20" s="35">
        <v>2</v>
      </c>
      <c r="C20" s="36" t="s">
        <v>13</v>
      </c>
      <c r="D20" s="37">
        <f>IFERROR((VLOOKUP(C20,'2 - PERFIS'!$C$2:$D$34,2,FALSE())),"")</f>
        <v>1</v>
      </c>
      <c r="E20" s="33">
        <f t="shared" ref="E20:E21" si="2">D20/(44*4.5)</f>
        <v>5.0505050505050509E-3</v>
      </c>
      <c r="F20" s="27">
        <v>1</v>
      </c>
      <c r="G20" s="38">
        <f t="shared" si="0"/>
        <v>1</v>
      </c>
      <c r="H20" s="38">
        <f t="shared" si="1"/>
        <v>1</v>
      </c>
    </row>
    <row r="21" spans="2:9">
      <c r="B21" s="39">
        <v>3</v>
      </c>
      <c r="C21" s="36" t="s">
        <v>15</v>
      </c>
      <c r="D21" s="40">
        <f>IFERROR((VLOOKUP(C21,'2 - PERFIS'!$C$2:$D$34,2,FALSE())),"")</f>
        <v>1</v>
      </c>
      <c r="E21" s="33">
        <f t="shared" si="2"/>
        <v>5.0505050505050509E-3</v>
      </c>
      <c r="F21" s="27">
        <v>1</v>
      </c>
      <c r="G21" s="41">
        <f t="shared" si="0"/>
        <v>1</v>
      </c>
      <c r="H21" s="41">
        <f t="shared" si="1"/>
        <v>1</v>
      </c>
    </row>
    <row r="22" spans="2:9">
      <c r="B22" s="35">
        <v>4</v>
      </c>
      <c r="C22" s="36"/>
      <c r="D22" s="37" t="str">
        <f>IFERROR((VLOOKUP(C22,'2 - PERFIS'!$C$2:$D$34,2,FALSE())),"")</f>
        <v/>
      </c>
      <c r="E22" s="37"/>
      <c r="F22" s="27"/>
      <c r="G22" s="38" t="str">
        <f t="shared" si="0"/>
        <v/>
      </c>
      <c r="H22" s="38" t="str">
        <f t="shared" si="1"/>
        <v/>
      </c>
    </row>
    <row r="23" spans="2:9">
      <c r="B23" s="39">
        <v>5</v>
      </c>
      <c r="C23" s="42"/>
      <c r="D23" s="40" t="str">
        <f>IFERROR((VLOOKUP(C23,'2 - PERFIS'!$C$2:$D$34,2,FALSE())),"")</f>
        <v/>
      </c>
      <c r="E23" s="40"/>
      <c r="F23" s="27"/>
      <c r="G23" s="41" t="str">
        <f t="shared" si="0"/>
        <v/>
      </c>
      <c r="H23" s="41" t="str">
        <f t="shared" si="1"/>
        <v/>
      </c>
    </row>
    <row r="24" spans="2:9">
      <c r="B24" s="35">
        <v>6</v>
      </c>
      <c r="C24" s="36"/>
      <c r="D24" s="37" t="str">
        <f>IFERROR((VLOOKUP(C24,'2 - PERFIS'!$C$2:$D$34,2,FALSE())),"")</f>
        <v/>
      </c>
      <c r="E24" s="37"/>
      <c r="F24" s="27"/>
      <c r="G24" s="38" t="str">
        <f t="shared" si="0"/>
        <v/>
      </c>
      <c r="H24" s="38" t="str">
        <f t="shared" si="1"/>
        <v/>
      </c>
    </row>
    <row r="25" spans="2:9">
      <c r="B25" s="39">
        <v>7</v>
      </c>
      <c r="C25" s="42"/>
      <c r="D25" s="40" t="str">
        <f>IFERROR((VLOOKUP(C25,'2 - PERFIS'!$C$2:$D$34,2,FALSE())),"")</f>
        <v/>
      </c>
      <c r="E25" s="40"/>
      <c r="F25" s="27"/>
      <c r="G25" s="41" t="str">
        <f t="shared" si="0"/>
        <v/>
      </c>
      <c r="H25" s="41" t="str">
        <f t="shared" si="1"/>
        <v/>
      </c>
    </row>
    <row r="26" spans="2:9">
      <c r="B26" s="35">
        <v>8</v>
      </c>
      <c r="C26" s="36"/>
      <c r="D26" s="37" t="str">
        <f>IFERROR((VLOOKUP(C26,'2 - PERFIS'!$C$2:$D$34,2,FALSE())),"")</f>
        <v/>
      </c>
      <c r="E26" s="37"/>
      <c r="F26" s="27"/>
      <c r="G26" s="38" t="str">
        <f t="shared" si="0"/>
        <v/>
      </c>
      <c r="H26" s="38" t="str">
        <f t="shared" si="1"/>
        <v/>
      </c>
    </row>
    <row r="27" spans="2:9">
      <c r="B27" s="39">
        <v>9</v>
      </c>
      <c r="C27" s="42"/>
      <c r="D27" s="40" t="str">
        <f>IFERROR((VLOOKUP(C27,'2 - PERFIS'!$C$2:$D$34,2,FALSE())),"")</f>
        <v/>
      </c>
      <c r="E27" s="40"/>
      <c r="F27" s="27"/>
      <c r="G27" s="41" t="str">
        <f t="shared" si="0"/>
        <v/>
      </c>
      <c r="H27" s="41" t="str">
        <f t="shared" si="1"/>
        <v/>
      </c>
    </row>
    <row r="28" spans="2:9">
      <c r="B28" s="43">
        <v>10</v>
      </c>
      <c r="C28" s="44"/>
      <c r="D28" s="45" t="str">
        <f>IFERROR((VLOOKUP(C28,'2 - PERFIS'!$C$2:$D$34,2,FALSE())),"")</f>
        <v/>
      </c>
      <c r="E28" s="45"/>
      <c r="F28" s="27"/>
      <c r="G28" s="46" t="str">
        <f t="shared" si="0"/>
        <v/>
      </c>
      <c r="H28" s="46" t="str">
        <f t="shared" si="1"/>
        <v/>
      </c>
    </row>
    <row r="29" spans="2:9">
      <c r="B29" s="47"/>
      <c r="C29" s="47"/>
      <c r="D29" s="100" t="s">
        <v>55</v>
      </c>
      <c r="E29" s="101"/>
      <c r="F29" s="48">
        <f>SUM(F19:F28)</f>
        <v>2.2999999999999998</v>
      </c>
      <c r="G29" s="49" t="s">
        <v>56</v>
      </c>
      <c r="H29" s="50">
        <f>IFERROR(SUM(H19:H28),"")</f>
        <v>2.2999999999999998</v>
      </c>
    </row>
    <row r="30" spans="2:9">
      <c r="B30" s="47"/>
      <c r="C30" s="47"/>
      <c r="D30" s="47"/>
      <c r="E30" s="47"/>
      <c r="F30" s="47"/>
      <c r="G30" s="47"/>
      <c r="H30" s="51"/>
    </row>
    <row r="31" spans="2:9" ht="20.25" customHeight="1">
      <c r="B31" s="102" t="s">
        <v>57</v>
      </c>
      <c r="C31" s="103"/>
      <c r="D31" s="103"/>
    </row>
    <row r="32" spans="2:9" ht="15.75" customHeight="1">
      <c r="B32" s="52" t="s">
        <v>58</v>
      </c>
      <c r="C32" s="52" t="s">
        <v>59</v>
      </c>
      <c r="D32" s="52" t="s">
        <v>60</v>
      </c>
    </row>
    <row r="33" spans="2:5">
      <c r="B33" s="26">
        <v>1</v>
      </c>
      <c r="C33" s="28" t="s">
        <v>61</v>
      </c>
      <c r="D33" s="53">
        <v>1</v>
      </c>
      <c r="E33" s="54"/>
    </row>
    <row r="34" spans="2:5">
      <c r="B34" s="26">
        <v>2</v>
      </c>
      <c r="C34" s="28"/>
      <c r="D34" s="55"/>
      <c r="E34" s="56"/>
    </row>
    <row r="35" spans="2:5">
      <c r="B35" s="47"/>
      <c r="C35" s="30" t="s">
        <v>62</v>
      </c>
      <c r="D35" s="50">
        <f>IFERROR(SUM(D33:D34),"")</f>
        <v>1</v>
      </c>
      <c r="E35" s="57"/>
    </row>
    <row r="36" spans="2:5">
      <c r="B36" s="47"/>
      <c r="C36" s="47"/>
      <c r="D36" s="47"/>
      <c r="E36" s="47"/>
    </row>
    <row r="37" spans="2:5" ht="18.75" customHeight="1">
      <c r="B37" s="98" t="s">
        <v>71</v>
      </c>
      <c r="C37" s="98"/>
      <c r="D37" s="99"/>
      <c r="E37" s="54"/>
    </row>
    <row r="38" spans="2:5" ht="16.5" customHeight="1">
      <c r="B38" s="58"/>
      <c r="C38" s="59" t="s">
        <v>72</v>
      </c>
      <c r="D38" s="69">
        <f>IFERROR(SUM(H29,D35),"")</f>
        <v>3.3</v>
      </c>
    </row>
  </sheetData>
  <mergeCells count="13">
    <mergeCell ref="D29:E29"/>
    <mergeCell ref="B31:D31"/>
    <mergeCell ref="B37:D37"/>
    <mergeCell ref="B1:H1"/>
    <mergeCell ref="B3:H3"/>
    <mergeCell ref="B6:B7"/>
    <mergeCell ref="C6:H7"/>
    <mergeCell ref="B15:H15"/>
    <mergeCell ref="B16:B18"/>
    <mergeCell ref="C16:F16"/>
    <mergeCell ref="G16:G17"/>
    <mergeCell ref="H16:H17"/>
    <mergeCell ref="C17:F17"/>
  </mergeCells>
  <dataValidations count="1">
    <dataValidation allowBlank="1" showInputMessage="1" showErrorMessage="1" promptTitle="Quantidade" prompt="Insira o quantitativo_x000a_(OBS: admite-se a inserção de número fracionário. Ex: 0,5)" sqref="F19" xr:uid="{97CD7655-77DD-437A-A549-83B0B85BA1B1}"/>
  </dataValidations>
  <pageMargins left="0.511811024" right="0.511811024" top="0.78740157499999996" bottom="0.78740157499999996" header="0.31496062000000002" footer="0.31496062000000002"/>
  <pageSetup paperSize="9" orientation="portrait" r:id="rId1"/>
  <headerFooter>
    <oddFooter>&amp;C&amp;K000000&amp;10&amp;"Calibri" &amp;K000000&amp;10&amp;"Calibri"Este documento está classificado como:&amp;K0000FC&amp;10&amp;"Calibri" Interno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Perfil" prompt="Selecione o perfil desejado" xr:uid="{1504C93F-A875-4218-80FD-18AB2B2E36CF}">
          <x14:formula1>
            <xm:f>'2 - PERFIS'!$C$2:$C$34</xm:f>
          </x14:formula1>
          <xm:sqref>C19:C28</xm:sqref>
        </x14:dataValidation>
        <x14:dataValidation type="list" allowBlank="1" showInputMessage="1" showErrorMessage="1" promptTitle="Categoria de Serviço" prompt="Selecione a categoria de serviço desejada" xr:uid="{4FF6B08B-1627-4063-9A27-3150B707C40F}">
          <x14:formula1>
            <xm:f>'1 - SERVIÇOS'!$B$3:$B$10</xm:f>
          </x14:formula1>
          <xm:sqref>C17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1ED1B-3473-49FB-8079-E0876A7A8B76}">
  <sheetPr>
    <tabColor theme="2" tint="-0.749992370372631"/>
  </sheetPr>
  <dimension ref="B1:I38"/>
  <sheetViews>
    <sheetView workbookViewId="0">
      <selection activeCell="B1" sqref="B1:H1"/>
    </sheetView>
  </sheetViews>
  <sheetFormatPr defaultColWidth="9.140625" defaultRowHeight="12.75"/>
  <cols>
    <col min="1" max="1" width="9.140625" style="2"/>
    <col min="2" max="2" width="13.5703125" style="2" customWidth="1"/>
    <col min="3" max="3" width="67.5703125" style="2" customWidth="1"/>
    <col min="4" max="5" width="19.42578125" style="2" customWidth="1"/>
    <col min="6" max="6" width="19.5703125" style="2" customWidth="1"/>
    <col min="7" max="7" width="24.7109375" style="2" customWidth="1"/>
    <col min="8" max="8" width="25.7109375" style="2" customWidth="1"/>
    <col min="9" max="9" width="10" style="2" bestFit="1" customWidth="1"/>
    <col min="10" max="16384" width="9.140625" style="2"/>
  </cols>
  <sheetData>
    <row r="1" spans="2:8">
      <c r="B1" s="97"/>
      <c r="C1" s="97"/>
      <c r="D1" s="97"/>
      <c r="E1" s="97"/>
      <c r="F1" s="97"/>
      <c r="G1" s="97"/>
      <c r="H1" s="97"/>
    </row>
    <row r="2" spans="2:8" ht="6" customHeight="1">
      <c r="B2" s="70"/>
      <c r="C2" s="70"/>
      <c r="D2" s="70"/>
      <c r="E2" s="70"/>
      <c r="F2" s="70"/>
      <c r="G2" s="70"/>
      <c r="H2" s="70"/>
    </row>
    <row r="3" spans="2:8">
      <c r="B3" s="97" t="s">
        <v>36</v>
      </c>
      <c r="C3" s="97"/>
      <c r="D3" s="97"/>
      <c r="E3" s="97"/>
      <c r="F3" s="97"/>
      <c r="G3" s="97"/>
      <c r="H3" s="97"/>
    </row>
    <row r="4" spans="2:8">
      <c r="B4" s="70"/>
      <c r="C4" s="70"/>
      <c r="D4" s="70"/>
      <c r="E4" s="70"/>
      <c r="F4" s="70"/>
      <c r="G4" s="70"/>
      <c r="H4" s="70"/>
    </row>
    <row r="6" spans="2:8" ht="15" customHeight="1">
      <c r="B6" s="115" t="s">
        <v>37</v>
      </c>
      <c r="C6" s="104" t="s">
        <v>67</v>
      </c>
      <c r="D6" s="104"/>
      <c r="E6" s="104"/>
      <c r="F6" s="104"/>
      <c r="G6" s="104"/>
      <c r="H6" s="105"/>
    </row>
    <row r="7" spans="2:8" ht="30" customHeight="1">
      <c r="B7" s="116"/>
      <c r="C7" s="106"/>
      <c r="D7" s="106"/>
      <c r="E7" s="106"/>
      <c r="F7" s="106"/>
      <c r="G7" s="106"/>
      <c r="H7" s="107"/>
    </row>
    <row r="8" spans="2:8">
      <c r="B8" s="60" t="s">
        <v>39</v>
      </c>
      <c r="C8" s="72" t="s">
        <v>40</v>
      </c>
      <c r="D8" s="24"/>
      <c r="E8" s="24"/>
      <c r="F8" s="24"/>
      <c r="G8" s="61"/>
      <c r="H8" s="62"/>
    </row>
    <row r="9" spans="2:8">
      <c r="B9" s="63"/>
      <c r="C9" s="71" t="s">
        <v>41</v>
      </c>
      <c r="D9" s="24"/>
      <c r="E9" s="24"/>
      <c r="F9" s="24"/>
      <c r="G9" s="61"/>
      <c r="H9" s="62"/>
    </row>
    <row r="10" spans="2:8">
      <c r="B10" s="63"/>
      <c r="C10" s="71" t="s">
        <v>42</v>
      </c>
      <c r="D10" s="24"/>
      <c r="E10" s="24"/>
      <c r="F10" s="24"/>
      <c r="G10" s="61"/>
      <c r="H10" s="62"/>
    </row>
    <row r="11" spans="2:8">
      <c r="B11" s="63"/>
      <c r="C11" s="71" t="s">
        <v>43</v>
      </c>
      <c r="D11" s="24"/>
      <c r="E11" s="24"/>
      <c r="F11" s="24"/>
      <c r="G11" s="61"/>
      <c r="H11" s="62"/>
    </row>
    <row r="12" spans="2:8">
      <c r="B12" s="63"/>
      <c r="C12" s="71" t="s">
        <v>44</v>
      </c>
      <c r="D12" s="24"/>
      <c r="E12" s="24"/>
      <c r="F12" s="24"/>
      <c r="G12" s="61"/>
      <c r="H12" s="62"/>
    </row>
    <row r="13" spans="2:8">
      <c r="B13" s="64"/>
      <c r="C13" s="25" t="s">
        <v>45</v>
      </c>
      <c r="D13" s="25"/>
      <c r="E13" s="25"/>
      <c r="F13" s="25"/>
      <c r="G13" s="65"/>
      <c r="H13" s="66"/>
    </row>
    <row r="14" spans="2:8">
      <c r="B14" s="67"/>
      <c r="C14" s="67"/>
      <c r="D14" s="67"/>
      <c r="E14" s="67"/>
      <c r="F14" s="67"/>
      <c r="G14" s="67"/>
      <c r="H14" s="67"/>
    </row>
    <row r="15" spans="2:8" ht="17.25" customHeight="1">
      <c r="B15" s="102" t="s">
        <v>46</v>
      </c>
      <c r="C15" s="102"/>
      <c r="D15" s="102"/>
      <c r="E15" s="102"/>
      <c r="F15" s="102"/>
      <c r="G15" s="102"/>
      <c r="H15" s="102"/>
    </row>
    <row r="16" spans="2:8" ht="18" customHeight="1">
      <c r="B16" s="108"/>
      <c r="C16" s="109" t="s">
        <v>47</v>
      </c>
      <c r="D16" s="109"/>
      <c r="E16" s="109"/>
      <c r="F16" s="109"/>
      <c r="G16" s="112" t="s">
        <v>48</v>
      </c>
      <c r="H16" s="114">
        <v>1</v>
      </c>
    </row>
    <row r="17" spans="2:9">
      <c r="B17" s="108"/>
      <c r="C17" s="110" t="s">
        <v>5</v>
      </c>
      <c r="D17" s="111"/>
      <c r="E17" s="111"/>
      <c r="F17" s="111"/>
      <c r="G17" s="113"/>
      <c r="H17" s="114"/>
    </row>
    <row r="18" spans="2:9" ht="25.5">
      <c r="B18" s="108"/>
      <c r="C18" s="29" t="s">
        <v>49</v>
      </c>
      <c r="D18" s="30" t="s">
        <v>50</v>
      </c>
      <c r="E18" s="30" t="s">
        <v>51</v>
      </c>
      <c r="F18" s="30" t="s">
        <v>52</v>
      </c>
      <c r="G18" s="30" t="s">
        <v>53</v>
      </c>
      <c r="H18" s="30" t="s">
        <v>54</v>
      </c>
      <c r="I18" s="68"/>
    </row>
    <row r="19" spans="2:9">
      <c r="B19" s="31">
        <v>1</v>
      </c>
      <c r="C19" s="32" t="s">
        <v>11</v>
      </c>
      <c r="D19" s="33">
        <f>IFERROR((VLOOKUP(C19,'2 - PERFIS'!$C$2:$D$34,2,FALSE())),"")</f>
        <v>1</v>
      </c>
      <c r="E19" s="33">
        <f>D19/(44*4.5)</f>
        <v>5.0505050505050509E-3</v>
      </c>
      <c r="F19" s="27">
        <v>1</v>
      </c>
      <c r="G19" s="34">
        <f t="shared" ref="G19:G28" si="0">IFERROR((D19*$H$16),"")</f>
        <v>1</v>
      </c>
      <c r="H19" s="34">
        <f t="shared" ref="H19:H28" si="1">IFERROR((G19*F19),"")</f>
        <v>1</v>
      </c>
    </row>
    <row r="20" spans="2:9">
      <c r="B20" s="35">
        <v>2</v>
      </c>
      <c r="C20" s="36" t="s">
        <v>13</v>
      </c>
      <c r="D20" s="37">
        <f>IFERROR((VLOOKUP(C20,'2 - PERFIS'!$C$2:$D$34,2,FALSE())),"")</f>
        <v>1</v>
      </c>
      <c r="E20" s="33">
        <f t="shared" ref="E20:E21" si="2">D20/(44*4.5)</f>
        <v>5.0505050505050509E-3</v>
      </c>
      <c r="F20" s="27">
        <v>1</v>
      </c>
      <c r="G20" s="38">
        <f t="shared" si="0"/>
        <v>1</v>
      </c>
      <c r="H20" s="38">
        <f t="shared" si="1"/>
        <v>1</v>
      </c>
    </row>
    <row r="21" spans="2:9">
      <c r="B21" s="39">
        <v>3</v>
      </c>
      <c r="C21" s="36" t="s">
        <v>15</v>
      </c>
      <c r="D21" s="40">
        <f>IFERROR((VLOOKUP(C21,'2 - PERFIS'!$C$2:$D$34,2,FALSE())),"")</f>
        <v>1</v>
      </c>
      <c r="E21" s="33">
        <f t="shared" si="2"/>
        <v>5.0505050505050509E-3</v>
      </c>
      <c r="F21" s="27">
        <v>1</v>
      </c>
      <c r="G21" s="41">
        <f t="shared" si="0"/>
        <v>1</v>
      </c>
      <c r="H21" s="41">
        <f t="shared" si="1"/>
        <v>1</v>
      </c>
    </row>
    <row r="22" spans="2:9">
      <c r="B22" s="35">
        <v>4</v>
      </c>
      <c r="C22" s="36"/>
      <c r="D22" s="37" t="str">
        <f>IFERROR((VLOOKUP(C22,'2 - PERFIS'!$C$2:$D$34,2,FALSE())),"")</f>
        <v/>
      </c>
      <c r="E22" s="37"/>
      <c r="F22" s="27"/>
      <c r="G22" s="38" t="str">
        <f t="shared" si="0"/>
        <v/>
      </c>
      <c r="H22" s="38" t="str">
        <f t="shared" si="1"/>
        <v/>
      </c>
    </row>
    <row r="23" spans="2:9">
      <c r="B23" s="39">
        <v>5</v>
      </c>
      <c r="C23" s="42"/>
      <c r="D23" s="40" t="str">
        <f>IFERROR((VLOOKUP(C23,'2 - PERFIS'!$C$2:$D$34,2,FALSE())),"")</f>
        <v/>
      </c>
      <c r="E23" s="40"/>
      <c r="F23" s="27"/>
      <c r="G23" s="41" t="str">
        <f t="shared" si="0"/>
        <v/>
      </c>
      <c r="H23" s="41" t="str">
        <f t="shared" si="1"/>
        <v/>
      </c>
    </row>
    <row r="24" spans="2:9">
      <c r="B24" s="35">
        <v>6</v>
      </c>
      <c r="C24" s="36"/>
      <c r="D24" s="37" t="str">
        <f>IFERROR((VLOOKUP(C24,'2 - PERFIS'!$C$2:$D$34,2,FALSE())),"")</f>
        <v/>
      </c>
      <c r="E24" s="37"/>
      <c r="F24" s="27"/>
      <c r="G24" s="38" t="str">
        <f t="shared" si="0"/>
        <v/>
      </c>
      <c r="H24" s="38" t="str">
        <f t="shared" si="1"/>
        <v/>
      </c>
    </row>
    <row r="25" spans="2:9">
      <c r="B25" s="39">
        <v>7</v>
      </c>
      <c r="C25" s="42"/>
      <c r="D25" s="40" t="str">
        <f>IFERROR((VLOOKUP(C25,'2 - PERFIS'!$C$2:$D$34,2,FALSE())),"")</f>
        <v/>
      </c>
      <c r="E25" s="40"/>
      <c r="F25" s="27"/>
      <c r="G25" s="41" t="str">
        <f t="shared" si="0"/>
        <v/>
      </c>
      <c r="H25" s="41" t="str">
        <f t="shared" si="1"/>
        <v/>
      </c>
    </row>
    <row r="26" spans="2:9">
      <c r="B26" s="35">
        <v>8</v>
      </c>
      <c r="C26" s="36"/>
      <c r="D26" s="37" t="str">
        <f>IFERROR((VLOOKUP(C26,'2 - PERFIS'!$C$2:$D$34,2,FALSE())),"")</f>
        <v/>
      </c>
      <c r="E26" s="37"/>
      <c r="F26" s="27"/>
      <c r="G26" s="38" t="str">
        <f t="shared" si="0"/>
        <v/>
      </c>
      <c r="H26" s="38" t="str">
        <f t="shared" si="1"/>
        <v/>
      </c>
    </row>
    <row r="27" spans="2:9">
      <c r="B27" s="39">
        <v>9</v>
      </c>
      <c r="C27" s="42"/>
      <c r="D27" s="40" t="str">
        <f>IFERROR((VLOOKUP(C27,'2 - PERFIS'!$C$2:$D$34,2,FALSE())),"")</f>
        <v/>
      </c>
      <c r="E27" s="40"/>
      <c r="F27" s="27"/>
      <c r="G27" s="41" t="str">
        <f t="shared" si="0"/>
        <v/>
      </c>
      <c r="H27" s="41" t="str">
        <f t="shared" si="1"/>
        <v/>
      </c>
    </row>
    <row r="28" spans="2:9">
      <c r="B28" s="43">
        <v>10</v>
      </c>
      <c r="C28" s="44"/>
      <c r="D28" s="45" t="str">
        <f>IFERROR((VLOOKUP(C28,'2 - PERFIS'!$C$2:$D$34,2,FALSE())),"")</f>
        <v/>
      </c>
      <c r="E28" s="45"/>
      <c r="F28" s="27"/>
      <c r="G28" s="46" t="str">
        <f t="shared" si="0"/>
        <v/>
      </c>
      <c r="H28" s="46" t="str">
        <f t="shared" si="1"/>
        <v/>
      </c>
    </row>
    <row r="29" spans="2:9">
      <c r="B29" s="47"/>
      <c r="C29" s="47"/>
      <c r="D29" s="100" t="s">
        <v>55</v>
      </c>
      <c r="E29" s="101"/>
      <c r="F29" s="48">
        <f>SUM(F19:F28)</f>
        <v>3</v>
      </c>
      <c r="G29" s="49" t="s">
        <v>56</v>
      </c>
      <c r="H29" s="50">
        <f>IFERROR(SUM(H19:H28),"")</f>
        <v>3</v>
      </c>
    </row>
    <row r="30" spans="2:9">
      <c r="B30" s="47"/>
      <c r="C30" s="47"/>
      <c r="D30" s="47"/>
      <c r="E30" s="47"/>
      <c r="F30" s="47"/>
      <c r="G30" s="47"/>
      <c r="H30" s="51"/>
    </row>
    <row r="31" spans="2:9" ht="20.25" customHeight="1">
      <c r="B31" s="102" t="s">
        <v>57</v>
      </c>
      <c r="C31" s="103"/>
      <c r="D31" s="103"/>
    </row>
    <row r="32" spans="2:9" ht="15.75" customHeight="1">
      <c r="B32" s="52" t="s">
        <v>58</v>
      </c>
      <c r="C32" s="52" t="s">
        <v>59</v>
      </c>
      <c r="D32" s="52" t="s">
        <v>60</v>
      </c>
    </row>
    <row r="33" spans="2:5">
      <c r="B33" s="26">
        <v>1</v>
      </c>
      <c r="C33" s="28" t="s">
        <v>61</v>
      </c>
      <c r="D33" s="53">
        <v>1</v>
      </c>
      <c r="E33" s="54"/>
    </row>
    <row r="34" spans="2:5">
      <c r="B34" s="26">
        <v>2</v>
      </c>
      <c r="C34" s="28"/>
      <c r="D34" s="55"/>
      <c r="E34" s="56"/>
    </row>
    <row r="35" spans="2:5">
      <c r="B35" s="47"/>
      <c r="C35" s="30" t="s">
        <v>62</v>
      </c>
      <c r="D35" s="50">
        <f>IFERROR(SUM(D33:D34),"")</f>
        <v>1</v>
      </c>
      <c r="E35" s="57"/>
    </row>
    <row r="36" spans="2:5">
      <c r="B36" s="47"/>
      <c r="C36" s="47"/>
      <c r="D36" s="47"/>
      <c r="E36" s="47"/>
    </row>
    <row r="37" spans="2:5" ht="18.75" customHeight="1">
      <c r="B37" s="98" t="s">
        <v>73</v>
      </c>
      <c r="C37" s="98"/>
      <c r="D37" s="99"/>
      <c r="E37" s="54"/>
    </row>
    <row r="38" spans="2:5" ht="16.5" customHeight="1">
      <c r="B38" s="58"/>
      <c r="C38" s="59" t="s">
        <v>69</v>
      </c>
      <c r="D38" s="69">
        <f>IFERROR(SUM(H29,D35),"")</f>
        <v>4</v>
      </c>
    </row>
  </sheetData>
  <mergeCells count="13">
    <mergeCell ref="D29:E29"/>
    <mergeCell ref="B31:D31"/>
    <mergeCell ref="B37:D37"/>
    <mergeCell ref="B1:H1"/>
    <mergeCell ref="B3:H3"/>
    <mergeCell ref="B6:B7"/>
    <mergeCell ref="C6:H7"/>
    <mergeCell ref="B15:H15"/>
    <mergeCell ref="B16:B18"/>
    <mergeCell ref="C16:F16"/>
    <mergeCell ref="G16:G17"/>
    <mergeCell ref="H16:H17"/>
    <mergeCell ref="C17:F17"/>
  </mergeCells>
  <dataValidations count="1">
    <dataValidation allowBlank="1" showInputMessage="1" showErrorMessage="1" promptTitle="Quantidade" prompt="Insira o quantitativo_x000a_(OBS: admite-se a inserção de número fracionário. Ex: 0,5)" sqref="F19" xr:uid="{7DB2FBC2-BDCC-48C7-995A-D67E17C21148}"/>
  </dataValidations>
  <pageMargins left="0.511811024" right="0.511811024" top="0.78740157499999996" bottom="0.78740157499999996" header="0.31496062000000002" footer="0.31496062000000002"/>
  <pageSetup paperSize="9" orientation="portrait" r:id="rId1"/>
  <headerFooter>
    <oddFooter>&amp;C&amp;K000000&amp;10&amp;"Calibri" &amp;K000000&amp;10&amp;"Calibri"Este documento está classificado como:&amp;K0000FC&amp;10&amp;"Calibri" Interno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Perfil" prompt="Selecione o perfil desejado" xr:uid="{0E7C821B-DA5C-44F9-AAD8-C5D0C72C23A1}">
          <x14:formula1>
            <xm:f>'2 - PERFIS'!$C$2:$C$34</xm:f>
          </x14:formula1>
          <xm:sqref>C19:C28</xm:sqref>
        </x14:dataValidation>
        <x14:dataValidation type="list" allowBlank="1" showInputMessage="1" showErrorMessage="1" promptTitle="Categoria de Serviço" prompt="Selecione a categoria de serviço desejada" xr:uid="{762DDA53-4E31-44C9-9BAD-21F1395DBFCF}">
          <x14:formula1>
            <xm:f>'1 - SERVIÇOS'!$B$3:$B$10</xm:f>
          </x14:formula1>
          <xm:sqref>C17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44e0988f-be64-4c83-a125-e2adc4ad5afd" origin="apiSelected">
  <element uid="b1a6b1cf-251e-421c-9fee-c0d8f0276c18" value=""/>
</sisl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EB11979351004BB3B4FC6AFD9CAD5A" ma:contentTypeVersion="13" ma:contentTypeDescription="Crie um novo documento." ma:contentTypeScope="" ma:versionID="fb049510dcef78cf6795f7986662a21e">
  <xsd:schema xmlns:xsd="http://www.w3.org/2001/XMLSchema" xmlns:xs="http://www.w3.org/2001/XMLSchema" xmlns:p="http://schemas.microsoft.com/office/2006/metadata/properties" xmlns:ns2="89d1d6c0-1a62-4eba-bd0b-f019b09d8437" xmlns:ns3="58ca19f8-2e17-41e4-aa32-16d4572d6bdd" targetNamespace="http://schemas.microsoft.com/office/2006/metadata/properties" ma:root="true" ma:fieldsID="c2267ca2bf7816445d53062d0f9f46ef" ns2:_="" ns3:_="">
    <xsd:import namespace="89d1d6c0-1a62-4eba-bd0b-f019b09d8437"/>
    <xsd:import namespace="58ca19f8-2e17-41e4-aa32-16d4572d6b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Datadecria_x00e7__x00e3_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d1d6c0-1a62-4eba-bd0b-f019b09d84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fe62b45-55d2-44e9-ac4b-5f4c6a784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Datadecria_x00e7__x00e3_o" ma:index="20" nillable="true" ma:displayName="Data de criação" ma:format="DateTime" ma:internalName="Datadecria_x00e7__x00e3_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a19f8-2e17-41e4-aa32-16d4572d6bd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c60457f-e2ac-4175-8769-4783fab604a0}" ma:internalName="TaxCatchAll" ma:showField="CatchAllData" ma:web="58ca19f8-2e17-41e4-aa32-16d4572d6b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I0NGUwOTg4Zi1iZTY0LTRjODMtYTEyNS1lMmFkYzRhZDVhZmQiIG9yaWdpbj0iYXBpU2VsZWN0ZWQiPjxlbGVtZW50IHVpZD0iYjFhNmIxY2YtMjUxZS00MjFjLTlmZWUtYzBkOGYwMjc2YzE4IiB2YWx1ZT0iIiB4bWxucz0iaHR0cDovL3d3dy5ib2xkb25qYW1lcy5jb20vMjAwOC8wMS9zaWUvaW50ZXJuYWwvbGFiZWwiIC8+PC9zaXNsPjxVc2VyTmFtZT5DQVBHVlxmMDk4OTczPC9Vc2VyTmFtZT48RGF0ZVRpbWU+MDMvMDIvMjAyNiAxMzo0ODowMDwvRGF0ZVRpbWU+PExhYmVsU3RyaW5nIC8+PC9pdGVtPjwvbGFiZWxIaXN0b3J5Pg==</Value>
</WrappedLabelHistory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8ca19f8-2e17-41e4-aa32-16d4572d6bdd" xsi:nil="true"/>
    <lcf76f155ced4ddcb4097134ff3c332f xmlns="89d1d6c0-1a62-4eba-bd0b-f019b09d8437">
      <Terms xmlns="http://schemas.microsoft.com/office/infopath/2007/PartnerControls"/>
    </lcf76f155ced4ddcb4097134ff3c332f>
    <Datadecria_x00e7__x00e3_o xmlns="89d1d6c0-1a62-4eba-bd0b-f019b09d8437" xsi:nil="true"/>
  </documentManagement>
</p:properties>
</file>

<file path=customXml/itemProps1.xml><?xml version="1.0" encoding="utf-8"?>
<ds:datastoreItem xmlns:ds="http://schemas.openxmlformats.org/officeDocument/2006/customXml" ds:itemID="{72A81C48-FE6C-40A0-BBFA-4E72BFA51DD8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55BF9377-8619-484E-9B83-9C072575BD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65C14A-3600-48C6-BCCE-AC6FE4A43E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d1d6c0-1a62-4eba-bd0b-f019b09d8437"/>
    <ds:schemaRef ds:uri="58ca19f8-2e17-41e4-aa32-16d4572d6b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C16B744-4925-4BBB-91DE-441311065E76}">
  <ds:schemaRefs>
    <ds:schemaRef ds:uri="http://www.w3.org/2001/XMLSchema"/>
    <ds:schemaRef ds:uri="http://www.boldonjames.com/2016/02/Classifier/internal/wrappedLabelHistory"/>
  </ds:schemaRefs>
</ds:datastoreItem>
</file>

<file path=customXml/itemProps5.xml><?xml version="1.0" encoding="utf-8"?>
<ds:datastoreItem xmlns:ds="http://schemas.openxmlformats.org/officeDocument/2006/customXml" ds:itemID="{81E720C2-6367-48F1-A85B-0D84BDA01C51}">
  <ds:schemaRefs>
    <ds:schemaRef ds:uri="http://schemas.microsoft.com/office/2006/metadata/properties"/>
    <ds:schemaRef ds:uri="http://schemas.microsoft.com/office/infopath/2007/PartnerControls"/>
    <ds:schemaRef ds:uri="58ca19f8-2e17-41e4-aa32-16d4572d6bdd"/>
    <ds:schemaRef ds:uri="89d1d6c0-1a62-4eba-bd0b-f019b09d843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1 - SERVIÇOS</vt:lpstr>
      <vt:lpstr>2 - PERFIS</vt:lpstr>
      <vt:lpstr>COMPONENTES HARDWARE e SOFTWARE</vt:lpstr>
      <vt:lpstr>Serviço de planejamento</vt:lpstr>
      <vt:lpstr>Serviço de implantação</vt:lpstr>
      <vt:lpstr>Serviço de migração </vt:lpstr>
      <vt:lpstr>Serviço de Treinamento</vt:lpstr>
      <vt:lpstr>Serv. de assistência e suporte</vt:lpstr>
      <vt:lpstr>Serviços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Leonardo Pires</dc:creator>
  <cp:keywords/>
  <dc:description/>
  <cp:lastModifiedBy>ANGELO Marcio de Paula Machado Nascentes F179079</cp:lastModifiedBy>
  <cp:revision>1</cp:revision>
  <dcterms:created xsi:type="dcterms:W3CDTF">2021-04-28T18:20:29Z</dcterms:created>
  <dcterms:modified xsi:type="dcterms:W3CDTF">2026-07-21T18:33:47Z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0x010100C8EB11979351004BB3B4FC6AFD9CAD5A</vt:lpwstr>
  </property>
  <property fmtid="{D5CDD505-2E9C-101B-9397-08002B2CF9AE}" pid="3" name="docIndexRef">
    <vt:lpwstr>56bd0122-7704-42e0-ba16-dfe891451544</vt:lpwstr>
  </property>
  <property fmtid="{D5CDD505-2E9C-101B-9397-08002B2CF9AE}" pid="4" name="bjClsUserRVM">
    <vt:lpwstr>[]</vt:lpwstr>
  </property>
  <property fmtid="{D5CDD505-2E9C-101B-9397-08002B2CF9AE}" pid="5" name="bjDocumentLabelXML">
    <vt:lpwstr>&lt;?xml version="1.0" encoding="us-ascii"?&gt;&lt;sisl xmlns:xsi="http://www.w3.org/2001/XMLSchema-instance" xmlns:xsd="http://www.w3.org/2001/XMLSchema" sislVersion="0" policy="44e0988f-be64-4c83-a125-e2adc4ad5afd" origin="apiSelected" xmlns="http://www.boldonja</vt:lpwstr>
  </property>
  <property fmtid="{D5CDD505-2E9C-101B-9397-08002B2CF9AE}" pid="6" name="bjDocumentLabelXML-0">
    <vt:lpwstr>mes.com/2008/01/sie/internal/label"&gt;&lt;element uid="b1a6b1cf-251e-421c-9fee-c0d8f0276c18" value="" /&gt;&lt;/sisl&gt;</vt:lpwstr>
  </property>
  <property fmtid="{D5CDD505-2E9C-101B-9397-08002B2CF9AE}" pid="7" name="bjSaver">
    <vt:lpwstr>2g/ZDvjYRA9YANm1aiHZZHmAlnsBW21k</vt:lpwstr>
  </property>
  <property fmtid="{D5CDD505-2E9C-101B-9397-08002B2CF9AE}" pid="8" name="bjLabelHistoryID">
    <vt:lpwstr>{DC16B744-4925-4BBB-91DE-441311065E76}</vt:lpwstr>
  </property>
  <property fmtid="{D5CDD505-2E9C-101B-9397-08002B2CF9AE}" pid="9" name="MediaServiceImageTags">
    <vt:lpwstr/>
  </property>
  <property fmtid="{D5CDD505-2E9C-101B-9397-08002B2CF9AE}" pid="10" name="gvdocid">
    <vt:lpwstr>c3eb4537-2d21-4661-a6e5-5cef2f5ba220</vt:lpwstr>
  </property>
  <property fmtid="{D5CDD505-2E9C-101B-9397-08002B2CF9AE}" pid="11" name="ClassificationTagSetId">
    <vt:lpwstr>e16409a7-1700-4153-9090-3955bc2f0ae8</vt:lpwstr>
  </property>
  <property fmtid="{D5CDD505-2E9C-101B-9397-08002B2CF9AE}" pid="12" name="ComplianceTagSetId">
    <vt:lpwstr>f14fc1f1-8950-40d5-8a29-45909da947d6</vt:lpwstr>
  </property>
  <property fmtid="{D5CDD505-2E9C-101B-9397-08002B2CF9AE}" pid="13" name="FileId">
    <vt:lpwstr>c3eb4537-2d21-4661-a6e5-5cef2f5ba220</vt:lpwstr>
  </property>
  <property fmtid="{D5CDD505-2E9C-101B-9397-08002B2CF9AE}" pid="14" name="UserId">
    <vt:lpwstr>ANGELO Marcio de Paula Machado Nascentes F179079</vt:lpwstr>
  </property>
  <property fmtid="{D5CDD505-2E9C-101B-9397-08002B2CF9AE}" pid="15" name="TagDateTime">
    <vt:lpwstr>2026-07-21T12:31:19Z</vt:lpwstr>
  </property>
  <property fmtid="{D5CDD505-2E9C-101B-9397-08002B2CF9AE}" pid="16" name="GVData">
    <vt:lpwstr>eyJPUyI6IldpbmRvd3MiLCJkb2NJRCI6ImMzZWI0NTM3LTJkMjEtNDY2MS1hNmU1LTVjZWYyZjViYTIyMCIsImRvY1N0YXRlIjoie1wiQ3VycmVudFN0YXRlXCI6XCJ7XFxcIkZpcnN0UGFnZURpZmZlcmVudFxcXCI6ZmFsc2UsXFxcIkRpZmZlcmVudE9kZEFuZEV2</vt:lpwstr>
  </property>
  <property fmtid="{D5CDD505-2E9C-101B-9397-08002B2CF9AE}" pid="17" name="GVData0">
    <vt:lpwstr>ZW5QYWdlc1xcXCI6ZmFsc2UsXFxcIlBhZ2VDb3VudFxcXCI6OCxcXFwiSGVhZGVyTWV0YWRhdGFcXFwiOlxcXCJcXFwiLFxcXCJUaGlyZFBhcnR5SGVhZGVyTWV0YWRhdGFcXFwiOlxcXCJcXFwiLFxcXCJHVkhlYWRlckV4aXN0c1xcXCI6ZmFsc2UsXFxcIk5vbkdW</vt:lpwstr>
  </property>
  <property fmtid="{D5CDD505-2E9C-101B-9397-08002B2CF9AE}" pid="18" name="GVData1">
    <vt:lpwstr>SGVhZGVyRXhpc3RzXFxcIjpmYWxzZSxcXFwiRmxvYXRpbmdIZWFkZXJFeGlzdHNcXFwiOmZhbHNlLFxcXCJOb25HVkhlYWRlclNoYXBlRXhpc3RzXFxcIjpmYWxzZSxcXFwiVGhpcmRQYXJ0eUhlYWRlcnNcXFwiOltdLFxcXCJGb290ZXJNZXRhZGF0YVxcXCI6XFxc</vt:lpwstr>
  </property>
  <property fmtid="{D5CDD505-2E9C-101B-9397-08002B2CF9AE}" pid="19" name="GVData2">
    <vt:lpwstr>IntcXFxcXFxcIkxlZnRcXFxcXFxcIjpcXFxcXFxcIlxcXFxcXFwiLFxcXFxcXFwiQ2VudGVyXFxcXFxcXCI6XFxcXFxcXCLCoEVzdGUgZG9jdW1lbnRvIGVzdMOhIGNsYXNzaWZpY2FkbyBjb21vOiBJbnRlcm5vXFxcXFxcXCIsXFxcXFxcXCJSaWdodFxcXFxcXFwi</vt:lpwstr>
  </property>
  <property fmtid="{D5CDD505-2E9C-101B-9397-08002B2CF9AE}" pid="20" name="GVData3">
    <vt:lpwstr>OlxcXFxcXFwiXFxcXFxcXCJ9XFxcIixcXFwiVGhpcmRQYXJ0eUZvb3Rlck1ldGFkYXRhXFxcIjpcXFwiXFxcIixcXFwiR1ZGb290ZXJFeGlzdHNcXFwiOnRydWUsXFxcIk5vbkdWRm9vdGVyRXhpc3RzXFxcIjpmYWxzZSxcXFwiRmxvYXRpbmdGb290ZXJFeGlzdHNc</vt:lpwstr>
  </property>
  <property fmtid="{D5CDD505-2E9C-101B-9397-08002B2CF9AE}" pid="21" name="GVData4">
    <vt:lpwstr>XFwiOmZhbHNlLFxcXCJOb25HVkZvb3RlclNoYXBlRXhpc3RzXFxcIjpmYWxzZSxcXFwiVGhpcmRQYXJ0eUZvb3RlcnNcXFwiOltdLFxcXCJXYXRlcm1hcmtNZXRhZGF0YVxcXCI6XFxcIlxcXCIsXFxcIldhdGVybWFya0V4aXN0c1xcXCI6ZmFsc2UsXFxcIlBvd2Vy</vt:lpwstr>
  </property>
  <property fmtid="{D5CDD505-2E9C-101B-9397-08002B2CF9AE}" pid="22" name="GVData5">
    <vt:lpwstr>cG9pbnRUaXRsZU1ldGFkYXRhXFxcIjpudWxsLFxcXCJQb3dlcnBvaW50U3VidGl0bGVNZXRhZGF0YVxcXCI6bnVsbCxcXFwiVGhpcmRQYXJ0eU1ldGFkYXRhRm91bmRcXFwiOmZhbHNlfVwiLFwiM3JkUGFydHlGb290ZXJcIjpcIlwiLFwiRm9vdGVyXCI6XCJ7XFxc</vt:lpwstr>
  </property>
  <property fmtid="{D5CDD505-2E9C-101B-9397-08002B2CF9AE}" pid="23" name="GVData6">
    <vt:lpwstr>IkxlZnRcXFwiOlxcXCJcXFwiLFxcXCJDZW50ZXJcXFwiOlxcXCLCoEVzdGUgZG9jdW1lbnRvIGVzdMOhIGNsYXNzaWZpY2FkbyBjb21vOiBJbnRlcm5vXFxcIixcXFwiUmlnaHRcXFwiOlxcXCJcXFwifVwiLFwiT3B0aW9uc1wiOlwie1xcXCJQb3B1cENvbmZpZ3Vy</vt:lpwstr>
  </property>
  <property fmtid="{D5CDD505-2E9C-101B-9397-08002B2CF9AE}" pid="24" name="GVData7">
    <vt:lpwstr>YXRpb25cXFwiOntcXFwiQWx3YXlzU2hvd1BvcHVwXFxcIjpmYWxzZSxcXFwiRW5mb3JjZUhlYWRlckZvb3RlclR5cGVcXFwiOmZhbHNlLFxcXCJIZWFkZXJQbGFjZW1lbnRUeXBlXFxcIjowLFxcXCJGb290ZXJQbGFjZW1lbnRUeXBlXFxcIjowLFxcXCJFbmZvcmNl</vt:lpwstr>
  </property>
  <property fmtid="{D5CDD505-2E9C-101B-9397-08002B2CF9AE}" pid="25" name="GVData8">
    <vt:lpwstr>TGF5b3V0T3B0aW9uXFxcIjp0cnVlLFxcXCJMYXlvdXRPcHRpb25cXFwiOjAsXFxcIlRyaWdnZXJOdW1iZXJcXFwiOjAsXFxcIkZyb21JbmRleFxcXCI6MCxcXFwiVG9JbmRleFxcXCI6MCxcXFwiRW5mb3JjZU92ZXJ3cml0ZU9wdGlvblxcXCI6dHJ1ZSxcXFwiT3Zl</vt:lpwstr>
  </property>
  <property fmtid="{D5CDD505-2E9C-101B-9397-08002B2CF9AE}" pid="26" name="GVData9">
    <vt:lpwstr>cndyaXRlT3B0aW9uXFxcIjpcXFwiYXBwZW5kXFxcIn0sXFxcIkhlYWRlckVuYWJsZWRcXFwiOmZhbHNlLFxcXCJIZWFkZXJcXFwiOlxcXCJcXFwiLFxcXCJIZWFkZXJzXFxcIjpbXFxcIlxcXCJdLFxcXCJIZWFkZXJUeXBlXFxcIjoyLFxcXCJIZWFkZXJUeXBlc0Fs</vt:lpwstr>
  </property>
  <property fmtid="{D5CDD505-2E9C-101B-9397-08002B2CF9AE}" pid="27" name="GVData10">
    <vt:lpwstr>bG93ZWRcXFwiOlsyXSxcXFwiSGVhZGVyVXBkYXRlVHlwZVxcXCI6MCxcXFwiRm9vdGVyRW5hYmxlZFxcXCI6ZmFsc2UsXFxcIkZvb3RlclxcXCI6XFxcIjxzcGFuPjxzcGFuPiYjMTYwOzwvc3Bhbj48c3BhbiBzdHlsZT1cXFxcXFxcInRleHQtYWxpZ246Y2VudGVy</vt:lpwstr>
  </property>
  <property fmtid="{D5CDD505-2E9C-101B-9397-08002B2CF9AE}" pid="28" name="GVData11">
    <vt:lpwstr>XFxcXFxcXCI+RXN0ZSBkb2N1bWVudG8gZXN0w6EgY2xhc3NpZmljYWRvIGNvbW86PHNwYW4gc3R5bGU9XFxcXFxcXCJjb2xvcjojMDAwMGZjXFxcXFxcXCI+IEludGVybm88L3NwYW4+ICAgIFxcXFx0XFxcXG48L3NwYW4+PC9zcGFuPlxcXCIsXFxcIkZvb3RlcnNc</vt:lpwstr>
  </property>
  <property fmtid="{D5CDD505-2E9C-101B-9397-08002B2CF9AE}" pid="29" name="GVData12">
    <vt:lpwstr>XFwiOltcXFwiPHNwYW4+PHNwYW4+JiMxNjA7PC9zcGFuPjxzcGFuIHN0eWxlPVxcXFxcXFwidGV4dC1hbGlnbjpjZW50ZXJcXFxcXFxcIj5Fc3RlIGRvY3VtZW50byBlc3TDoSBjbGFzc2lmaWNhZG8gY29tbzo8c3BhbiBzdHlsZT1cXFxcXFxcImNvbG9yOiMwMDAw</vt:lpwstr>
  </property>
  <property fmtid="{D5CDD505-2E9C-101B-9397-08002B2CF9AE}" pid="30" name="GVData13">
    <vt:lpwstr>ZmNcXFxcXFxcIj4gSW50ZXJubzwvc3Bhbj4gICAgXFxcXHRcXFxcbjwvc3Bhbj48L3NwYW4+XFxcIl0sXFxcIkZvb3RlclR5cGVcXFwiOjAsXFxcIkZvb3RlclR5cGVzQWxsb3dlZFxcXCI6WzAsMV0sXFxcIkZvb3RlclVwZGF0ZVR5cGVcXFwiOjEsXFxcIldhdGVy</vt:lpwstr>
  </property>
  <property fmtid="{D5CDD505-2E9C-101B-9397-08002B2CF9AE}" pid="31" name="GVData14">
    <vt:lpwstr>bWFya1xcXCI6bnVsbCxcXFwiV2F0ZXJtYXJrRW5hYmxlZFxcXCI6ZmFsc2UsXFxcIlNob3VsZFdyaXRlV2F0ZXJtYXJrXFxcIjpmYWxzZSxcXFwiV2F0ZXJtYXJrVXBkYXRlVHlwZVxcXCI6MCxcXFwiUG93ZXJwb2ludFRpdGxlXFxcIjpudWxsLFxcXCJQb3dlcnBv</vt:lpwstr>
  </property>
  <property fmtid="{D5CDD505-2E9C-101B-9397-08002B2CF9AE}" pid="32" name="GVData15">
    <vt:lpwstr>aW50U3ViaXRsZVxcXCI6bnVsbH1cIixcIlN0YXRlXCI6XCJ7XFxcIkZpcnN0UGFnZURpZmZlcmVudFxcXCI6ZmFsc2UsXFxcIkRpZmZlcmVudE9kZEFuZEV2ZW5QYWdlc1xcXCI6ZmFsc2UsXFxcIlBhZ2VDb3VudFxcXCI6OCxcXFwiSGVhZGVyTWV0YWRhdGFcXFwi</vt:lpwstr>
  </property>
  <property fmtid="{D5CDD505-2E9C-101B-9397-08002B2CF9AE}" pid="33" name="GVData16">
    <vt:lpwstr>OlxcXCJcXFwiLFxcXCJUaGlyZFBhcnR5SGVhZGVyTWV0YWRhdGFcXFwiOlxcXCJcXFwiLFxcXCJHVkhlYWRlckV4aXN0c1xcXCI6ZmFsc2UsXFxcIk5vbkdWSGVhZGVyRXhpc3RzXFxcIjpmYWxzZSxcXFwiRmxvYXRpbmdIZWFkZXJFeGlzdHNcXFwiOmZhbHNlLFxc</vt:lpwstr>
  </property>
  <property fmtid="{D5CDD505-2E9C-101B-9397-08002B2CF9AE}" pid="34" name="GVData17">
    <vt:lpwstr>XCJOb25HVkhlYWRlclNoYXBlRXhpc3RzXFxcIjpmYWxzZSxcXFwiVGhpcmRQYXJ0eUhlYWRlcnNcXFwiOltdLFxcXCJGb290ZXJNZXRhZGF0YVxcXCI6XFxcIntcXFxcXFxcIkxlZnRcXFxcXFxcIjpcXFxcXFxcIlxcXFxcXFwiLFxcXFxcXFwiQ2VudGVyXFxcXFxc</vt:lpwstr>
  </property>
  <property fmtid="{D5CDD505-2E9C-101B-9397-08002B2CF9AE}" pid="35" name="GVData18">
    <vt:lpwstr>XCI6XFxcXFxcXCLCoEVzdGUgZG9jdW1lbnRvIGVzdMOhIGNsYXNzaWZpY2FkbyBjb21vOiBJbnRlcm5vXFxcXFxcXCIsXFxcXFxcXCJSaWdodFxcXFxcXFwiOlxcXFxcXFwiXFxcXFxcXCJ9XFxcIixcXFwiVGhpcmRQYXJ0eUZvb3Rlck1ldGFkYXRhXFxcIjpcXFwi</vt:lpwstr>
  </property>
  <property fmtid="{D5CDD505-2E9C-101B-9397-08002B2CF9AE}" pid="36" name="GVData19">
    <vt:lpwstr>XFxcIixcXFwiR1ZGb290ZXJFeGlzdHNcXFwiOnRydWUsXFxcIk5vbkdWRm9vdGVyRXhpc3RzXFxcIjpmYWxzZSxcXFwiRmxvYXRpbmdGb290ZXJFeGlzdHNcXFwiOmZhbHNlLFxcXCJOb25HVkZvb3RlclNoYXBlRXhpc3RzXFxcIjpmYWxzZSxcXFwiVGhpcmRQYXJ0</vt:lpwstr>
  </property>
  <property fmtid="{D5CDD505-2E9C-101B-9397-08002B2CF9AE}" pid="37" name="GVData20">
    <vt:lpwstr>eUZvb3RlcnNcXFwiOltdLFxcXCJXYXRlcm1hcmtNZXRhZGF0YVxcXCI6XFxcIlxcXCIsXFxcIldhdGVybWFya0V4aXN0c1xcXCI6ZmFsc2UsXFxcIlBvd2VycG9pbnRUaXRsZU1ldGFkYXRhXFxcIjpudWxsLFxcXCJQb3dlcnBvaW50U3VidGl0bGVNZXRhZGF0YVxc</vt:lpwstr>
  </property>
  <property fmtid="{D5CDD505-2E9C-101B-9397-08002B2CF9AE}" pid="38" name="GVData21">
    <vt:lpwstr>XCI6bnVsbCxcXFwiVGhpcmRQYXJ0eU1ldGFkYXRhRm91bmRcXFwiOmZhbHNlfVwifSIsInBhcmVudExpbmVJZHMiOiJbXSIsIndyaXR0ZW5LZXlzIjoiW1wiQ2xhc3NpZmljYXRpb25cIixcIkNsYXNzaWZpY2F0aW9uVGFnU2V0SWRcIixcIkNvbXBsaWFuY2VUYWdT</vt:lpwstr>
  </property>
  <property fmtid="{D5CDD505-2E9C-101B-9397-08002B2CF9AE}" pid="39" name="Classification">
    <vt:lpwstr>Interno</vt:lpwstr>
  </property>
  <property fmtid="{D5CDD505-2E9C-101B-9397-08002B2CF9AE}" pid="40" name="GVData22">
    <vt:lpwstr>ZXRJZFwiLFwiRmlsZUlkXCIsXCJndmRvY2lkXCIsXCJUYWdEYXRlVGltZVwiLFwiVXNlcklkXCJdIiwibm9PZkd2RGF0YUVudHJpZXMiOiIyNSIsInRhZ3NldF9lMTY0MDlhN18xNzAwXzQxNTNfOTA5MF8zOTU1YmMyZjBhZThfY2xhc3NpZmljYXRpb24iOiJHZW5l</vt:lpwstr>
  </property>
  <property fmtid="{D5CDD505-2E9C-101B-9397-08002B2CF9AE}" pid="41" name="GVData23">
    <vt:lpwstr>cmFsIEJ1c2luZXNzIn0=</vt:lpwstr>
  </property>
  <property fmtid="{D5CDD505-2E9C-101B-9397-08002B2CF9AE}" pid="42" name="GVData24">
    <vt:lpwstr>(end)</vt:lpwstr>
  </property>
</Properties>
</file>